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Values" sheetId="1" r:id="rId1"/>
    <sheet name="Values (optimal MAD)" sheetId="3" r:id="rId2"/>
    <sheet name="Values (optimal MSE)" sheetId="4" r:id="rId3"/>
  </sheets>
  <definedNames>
    <definedName name="solver_adj" localSheetId="1" hidden="1">'Values (optimal MAD)'!$B$48:$B$50</definedName>
    <definedName name="solver_adj" localSheetId="2" hidden="1">'Values (optimal MSE)'!$B$48:$B$50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lhs1" localSheetId="1" hidden="1">'Values (optimal MAD)'!$B$48:$B$50</definedName>
    <definedName name="solver_lhs1" localSheetId="2" hidden="1">'Values (optimal MSE)'!$B$48:$B$50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1</definedName>
    <definedName name="solver_num" localSheetId="2" hidden="1">1</definedName>
    <definedName name="solver_nwt" localSheetId="1" hidden="1">1</definedName>
    <definedName name="solver_nwt" localSheetId="2" hidden="1">1</definedName>
    <definedName name="solver_opt" localSheetId="1" hidden="1">'Values (optimal MAD)'!$N$42</definedName>
    <definedName name="solver_opt" localSheetId="2" hidden="1">'Values (optimal MSE)'!$M$42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el1" localSheetId="1" hidden="1">1</definedName>
    <definedName name="solver_rel1" localSheetId="2" hidden="1">1</definedName>
    <definedName name="solver_rhs1" localSheetId="1" hidden="1">0.9</definedName>
    <definedName name="solver_rhs1" localSheetId="2" hidden="1">0.9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2</definedName>
    <definedName name="solver_typ" localSheetId="2" hidden="1">2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F26" i="4" l="1"/>
  <c r="E26" i="4"/>
  <c r="F19" i="4"/>
  <c r="G19" i="4" s="1"/>
  <c r="E19" i="4"/>
  <c r="F18" i="4"/>
  <c r="G18" i="4" s="1"/>
  <c r="E18" i="4"/>
  <c r="F17" i="4"/>
  <c r="G17" i="4" s="1"/>
  <c r="E17" i="4"/>
  <c r="F16" i="4"/>
  <c r="G16" i="4" s="1"/>
  <c r="E16" i="4"/>
  <c r="F15" i="4"/>
  <c r="G15" i="4" s="1"/>
  <c r="E15" i="4"/>
  <c r="F14" i="4"/>
  <c r="G14" i="4" s="1"/>
  <c r="E14" i="4"/>
  <c r="F13" i="4"/>
  <c r="G13" i="4" s="1"/>
  <c r="E13" i="4"/>
  <c r="F12" i="4"/>
  <c r="G12" i="4" s="1"/>
  <c r="E12" i="4"/>
  <c r="F11" i="4"/>
  <c r="G11" i="4" s="1"/>
  <c r="E11" i="4"/>
  <c r="F10" i="4"/>
  <c r="G10" i="4" s="1"/>
  <c r="H6" i="4" s="1"/>
  <c r="G27" i="4" s="1"/>
  <c r="E27" i="4" s="1"/>
  <c r="E10" i="4"/>
  <c r="F9" i="4"/>
  <c r="G9" i="4" s="1"/>
  <c r="E9" i="4"/>
  <c r="F8" i="4"/>
  <c r="G8" i="4" s="1"/>
  <c r="H8" i="4" s="1"/>
  <c r="G29" i="4" s="1"/>
  <c r="E8" i="4"/>
  <c r="F26" i="3"/>
  <c r="E26" i="3"/>
  <c r="F19" i="3"/>
  <c r="G19" i="3" s="1"/>
  <c r="E19" i="3"/>
  <c r="F18" i="3"/>
  <c r="G18" i="3" s="1"/>
  <c r="E18" i="3"/>
  <c r="F17" i="3"/>
  <c r="G17" i="3" s="1"/>
  <c r="E17" i="3"/>
  <c r="F16" i="3"/>
  <c r="G16" i="3" s="1"/>
  <c r="E16" i="3"/>
  <c r="F15" i="3"/>
  <c r="G15" i="3" s="1"/>
  <c r="E15" i="3"/>
  <c r="F14" i="3"/>
  <c r="G14" i="3" s="1"/>
  <c r="E14" i="3"/>
  <c r="F13" i="3"/>
  <c r="G13" i="3" s="1"/>
  <c r="E13" i="3"/>
  <c r="F12" i="3"/>
  <c r="G12" i="3" s="1"/>
  <c r="E12" i="3"/>
  <c r="F11" i="3"/>
  <c r="G11" i="3" s="1"/>
  <c r="E11" i="3"/>
  <c r="F10" i="3"/>
  <c r="G10" i="3" s="1"/>
  <c r="E10" i="3"/>
  <c r="F9" i="3"/>
  <c r="G9" i="3" s="1"/>
  <c r="E9" i="3"/>
  <c r="F8" i="3"/>
  <c r="G8" i="3" s="1"/>
  <c r="E8" i="3"/>
  <c r="F26" i="1"/>
  <c r="E26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8" i="1"/>
  <c r="G8" i="1" s="1"/>
  <c r="H6" i="3" l="1"/>
  <c r="G27" i="3" s="1"/>
  <c r="E27" i="3" s="1"/>
  <c r="H7" i="4"/>
  <c r="G28" i="4" s="1"/>
  <c r="H9" i="4"/>
  <c r="G30" i="4" s="1"/>
  <c r="H27" i="4"/>
  <c r="J27" i="4" s="1"/>
  <c r="H9" i="3"/>
  <c r="G30" i="3" s="1"/>
  <c r="H7" i="3"/>
  <c r="G28" i="3" s="1"/>
  <c r="M27" i="4"/>
  <c r="L27" i="4"/>
  <c r="K27" i="4"/>
  <c r="F27" i="4"/>
  <c r="H28" i="4" s="1"/>
  <c r="J28" i="4" s="1"/>
  <c r="G31" i="4"/>
  <c r="H27" i="3"/>
  <c r="J27" i="3" s="1"/>
  <c r="H8" i="3"/>
  <c r="G29" i="3" s="1"/>
  <c r="H7" i="1"/>
  <c r="G28" i="1" s="1"/>
  <c r="H6" i="1"/>
  <c r="G27" i="1" s="1"/>
  <c r="E27" i="1" s="1"/>
  <c r="H9" i="1"/>
  <c r="G30" i="1" s="1"/>
  <c r="H8" i="1"/>
  <c r="G29" i="1" s="1"/>
  <c r="E9" i="1"/>
  <c r="E10" i="1"/>
  <c r="E11" i="1"/>
  <c r="E12" i="1"/>
  <c r="E13" i="1"/>
  <c r="E14" i="1"/>
  <c r="E15" i="1"/>
  <c r="E16" i="1"/>
  <c r="E17" i="1"/>
  <c r="E18" i="1"/>
  <c r="E19" i="1"/>
  <c r="E8" i="1"/>
  <c r="H27" i="1" l="1"/>
  <c r="J27" i="1" s="1"/>
  <c r="M27" i="1" s="1"/>
  <c r="K28" i="4"/>
  <c r="O28" i="4" s="1"/>
  <c r="M28" i="4"/>
  <c r="L28" i="4"/>
  <c r="O27" i="4"/>
  <c r="N27" i="4"/>
  <c r="Q27" i="4" s="1"/>
  <c r="E28" i="4"/>
  <c r="M27" i="3"/>
  <c r="L27" i="3"/>
  <c r="K27" i="3"/>
  <c r="F27" i="3"/>
  <c r="H28" i="3" s="1"/>
  <c r="J28" i="3" s="1"/>
  <c r="G31" i="3"/>
  <c r="G31" i="1"/>
  <c r="F27" i="1"/>
  <c r="E28" i="1" s="1"/>
  <c r="N28" i="4" l="1"/>
  <c r="Q28" i="4" s="1"/>
  <c r="P27" i="4"/>
  <c r="P28" i="4"/>
  <c r="G32" i="4"/>
  <c r="F28" i="4"/>
  <c r="H29" i="4" s="1"/>
  <c r="J29" i="4" s="1"/>
  <c r="E28" i="3"/>
  <c r="G32" i="3" s="1"/>
  <c r="K28" i="3"/>
  <c r="O28" i="3" s="1"/>
  <c r="L28" i="3"/>
  <c r="M28" i="3"/>
  <c r="N27" i="3"/>
  <c r="Q27" i="3" s="1"/>
  <c r="O27" i="3"/>
  <c r="H28" i="1"/>
  <c r="J28" i="1" s="1"/>
  <c r="M28" i="1" s="1"/>
  <c r="F28" i="1"/>
  <c r="E29" i="1" s="1"/>
  <c r="G32" i="1"/>
  <c r="K27" i="1"/>
  <c r="L27" i="1"/>
  <c r="E29" i="4" l="1"/>
  <c r="F29" i="4" s="1"/>
  <c r="E30" i="4" s="1"/>
  <c r="K29" i="4"/>
  <c r="M29" i="4"/>
  <c r="L29" i="4"/>
  <c r="F28" i="3"/>
  <c r="E29" i="3" s="1"/>
  <c r="F29" i="3" s="1"/>
  <c r="H30" i="3" s="1"/>
  <c r="J30" i="3" s="1"/>
  <c r="K30" i="3" s="1"/>
  <c r="O30" i="3" s="1"/>
  <c r="N28" i="3"/>
  <c r="Q28" i="3" s="1"/>
  <c r="P27" i="3"/>
  <c r="P28" i="3"/>
  <c r="F29" i="1"/>
  <c r="H30" i="1" s="1"/>
  <c r="G33" i="1"/>
  <c r="H29" i="1"/>
  <c r="J29" i="1" s="1"/>
  <c r="K29" i="1" s="1"/>
  <c r="O29" i="1" s="1"/>
  <c r="N27" i="1"/>
  <c r="Q27" i="1" s="1"/>
  <c r="O27" i="1"/>
  <c r="L28" i="1"/>
  <c r="K28" i="1"/>
  <c r="O28" i="1" s="1"/>
  <c r="M29" i="1" l="1"/>
  <c r="G33" i="4"/>
  <c r="G34" i="4"/>
  <c r="F30" i="4"/>
  <c r="H31" i="4" s="1"/>
  <c r="J31" i="4" s="1"/>
  <c r="K31" i="4" s="1"/>
  <c r="O31" i="4" s="1"/>
  <c r="H30" i="4"/>
  <c r="J30" i="4" s="1"/>
  <c r="O29" i="4"/>
  <c r="N29" i="4"/>
  <c r="Q29" i="4" s="1"/>
  <c r="H29" i="3"/>
  <c r="J29" i="3" s="1"/>
  <c r="M30" i="3" s="1"/>
  <c r="G33" i="3"/>
  <c r="E30" i="3"/>
  <c r="F30" i="3" s="1"/>
  <c r="H31" i="3" s="1"/>
  <c r="J31" i="3" s="1"/>
  <c r="L29" i="1"/>
  <c r="J30" i="1"/>
  <c r="K30" i="1" s="1"/>
  <c r="O30" i="1" s="1"/>
  <c r="P30" i="1" s="1"/>
  <c r="E30" i="1"/>
  <c r="P29" i="1"/>
  <c r="P27" i="1"/>
  <c r="P28" i="1"/>
  <c r="N28" i="1"/>
  <c r="Q28" i="1" s="1"/>
  <c r="N29" i="1"/>
  <c r="Q29" i="1" s="1"/>
  <c r="E31" i="4" l="1"/>
  <c r="F31" i="4" s="1"/>
  <c r="H32" i="4" s="1"/>
  <c r="J32" i="4" s="1"/>
  <c r="P29" i="4"/>
  <c r="K30" i="4"/>
  <c r="M31" i="4"/>
  <c r="L31" i="4"/>
  <c r="M30" i="4"/>
  <c r="L30" i="4"/>
  <c r="L30" i="3"/>
  <c r="K29" i="3"/>
  <c r="N30" i="3" s="1"/>
  <c r="Q30" i="3" s="1"/>
  <c r="G34" i="3"/>
  <c r="L29" i="3"/>
  <c r="M29" i="3"/>
  <c r="E31" i="3"/>
  <c r="G35" i="3" s="1"/>
  <c r="K31" i="3"/>
  <c r="O31" i="3" s="1"/>
  <c r="L31" i="3"/>
  <c r="M31" i="3"/>
  <c r="F30" i="1"/>
  <c r="E31" i="1" s="1"/>
  <c r="G34" i="1"/>
  <c r="L30" i="1"/>
  <c r="N30" i="1"/>
  <c r="Q30" i="1" s="1"/>
  <c r="M30" i="1"/>
  <c r="G35" i="4" l="1"/>
  <c r="E32" i="4"/>
  <c r="F32" i="4" s="1"/>
  <c r="H33" i="4" s="1"/>
  <c r="J33" i="4" s="1"/>
  <c r="K33" i="4" s="1"/>
  <c r="O33" i="4" s="1"/>
  <c r="K32" i="4"/>
  <c r="O32" i="4" s="1"/>
  <c r="L32" i="4"/>
  <c r="M32" i="4"/>
  <c r="O30" i="4"/>
  <c r="N31" i="4"/>
  <c r="Q31" i="4" s="1"/>
  <c r="N30" i="4"/>
  <c r="Q30" i="4" s="1"/>
  <c r="O29" i="3"/>
  <c r="P30" i="3" s="1"/>
  <c r="N29" i="3"/>
  <c r="Q29" i="3" s="1"/>
  <c r="F31" i="3"/>
  <c r="E32" i="3" s="1"/>
  <c r="G36" i="3" s="1"/>
  <c r="N31" i="3"/>
  <c r="Q31" i="3" s="1"/>
  <c r="H31" i="1"/>
  <c r="J31" i="1" s="1"/>
  <c r="K31" i="1" s="1"/>
  <c r="O31" i="1" s="1"/>
  <c r="P31" i="1" s="1"/>
  <c r="F31" i="1"/>
  <c r="H32" i="1" s="1"/>
  <c r="J32" i="1" s="1"/>
  <c r="G35" i="1"/>
  <c r="N32" i="4" l="1"/>
  <c r="Q32" i="4" s="1"/>
  <c r="G36" i="4"/>
  <c r="E33" i="4"/>
  <c r="F33" i="4" s="1"/>
  <c r="H34" i="4" s="1"/>
  <c r="J34" i="4" s="1"/>
  <c r="G37" i="4"/>
  <c r="N33" i="4"/>
  <c r="Q33" i="4" s="1"/>
  <c r="P32" i="4"/>
  <c r="P31" i="4"/>
  <c r="P33" i="4"/>
  <c r="P30" i="4"/>
  <c r="M33" i="4"/>
  <c r="L33" i="4"/>
  <c r="P31" i="3"/>
  <c r="P29" i="3"/>
  <c r="H32" i="3"/>
  <c r="J32" i="3" s="1"/>
  <c r="F32" i="3"/>
  <c r="H33" i="3" s="1"/>
  <c r="J33" i="3" s="1"/>
  <c r="K33" i="3" s="1"/>
  <c r="M31" i="1"/>
  <c r="L31" i="1"/>
  <c r="N31" i="1"/>
  <c r="Q31" i="1" s="1"/>
  <c r="E32" i="1"/>
  <c r="K32" i="1"/>
  <c r="M32" i="1"/>
  <c r="L32" i="1"/>
  <c r="E34" i="4" l="1"/>
  <c r="G38" i="4" s="1"/>
  <c r="K34" i="4"/>
  <c r="L34" i="4"/>
  <c r="M34" i="4"/>
  <c r="E33" i="3"/>
  <c r="G37" i="3" s="1"/>
  <c r="K32" i="3"/>
  <c r="N33" i="3" s="1"/>
  <c r="Q33" i="3" s="1"/>
  <c r="M32" i="3"/>
  <c r="L33" i="3"/>
  <c r="M33" i="3"/>
  <c r="L32" i="3"/>
  <c r="O33" i="3"/>
  <c r="F32" i="1"/>
  <c r="H33" i="1" s="1"/>
  <c r="J33" i="1" s="1"/>
  <c r="G36" i="1"/>
  <c r="N32" i="1"/>
  <c r="Q32" i="1" s="1"/>
  <c r="O32" i="1"/>
  <c r="P32" i="1" s="1"/>
  <c r="F34" i="4" l="1"/>
  <c r="H35" i="4" s="1"/>
  <c r="J35" i="4" s="1"/>
  <c r="K35" i="4" s="1"/>
  <c r="O35" i="4" s="1"/>
  <c r="O34" i="4"/>
  <c r="N34" i="4"/>
  <c r="Q34" i="4" s="1"/>
  <c r="F33" i="3"/>
  <c r="H34" i="3" s="1"/>
  <c r="J34" i="3" s="1"/>
  <c r="M34" i="3" s="1"/>
  <c r="O32" i="3"/>
  <c r="P32" i="3" s="1"/>
  <c r="N32" i="3"/>
  <c r="Q32" i="3" s="1"/>
  <c r="E33" i="1"/>
  <c r="F33" i="1" s="1"/>
  <c r="K33" i="1"/>
  <c r="L33" i="1"/>
  <c r="M33" i="1"/>
  <c r="M35" i="4" l="1"/>
  <c r="L35" i="4"/>
  <c r="E35" i="4"/>
  <c r="N35" i="4"/>
  <c r="Q35" i="4" s="1"/>
  <c r="P34" i="4"/>
  <c r="P35" i="4"/>
  <c r="L34" i="3"/>
  <c r="E34" i="3"/>
  <c r="G38" i="3" s="1"/>
  <c r="K34" i="3"/>
  <c r="O34" i="3" s="1"/>
  <c r="P34" i="3" s="1"/>
  <c r="P33" i="3"/>
  <c r="G37" i="1"/>
  <c r="H34" i="1"/>
  <c r="J34" i="1" s="1"/>
  <c r="E34" i="1"/>
  <c r="O33" i="1"/>
  <c r="P33" i="1" s="1"/>
  <c r="N33" i="1"/>
  <c r="Q33" i="1" s="1"/>
  <c r="F35" i="4" l="1"/>
  <c r="E36" i="4" s="1"/>
  <c r="G39" i="4"/>
  <c r="F34" i="3"/>
  <c r="E35" i="3" s="1"/>
  <c r="G39" i="3" s="1"/>
  <c r="N34" i="3"/>
  <c r="Q34" i="3" s="1"/>
  <c r="K34" i="1"/>
  <c r="O34" i="1" s="1"/>
  <c r="P34" i="1" s="1"/>
  <c r="L34" i="1"/>
  <c r="M34" i="1"/>
  <c r="F34" i="1"/>
  <c r="H35" i="1" s="1"/>
  <c r="J35" i="1" s="1"/>
  <c r="G38" i="1"/>
  <c r="F35" i="3" l="1"/>
  <c r="H36" i="3" s="1"/>
  <c r="J36" i="3" s="1"/>
  <c r="K36" i="3" s="1"/>
  <c r="O36" i="3" s="1"/>
  <c r="H35" i="3"/>
  <c r="J35" i="3" s="1"/>
  <c r="L35" i="3" s="1"/>
  <c r="F36" i="4"/>
  <c r="G40" i="4"/>
  <c r="H36" i="4"/>
  <c r="J36" i="4" s="1"/>
  <c r="E36" i="3"/>
  <c r="G40" i="3" s="1"/>
  <c r="N34" i="1"/>
  <c r="Q34" i="1" s="1"/>
  <c r="K35" i="1"/>
  <c r="L35" i="1"/>
  <c r="M35" i="1"/>
  <c r="E35" i="1"/>
  <c r="L36" i="3" l="1"/>
  <c r="M35" i="3"/>
  <c r="M36" i="3"/>
  <c r="K35" i="3"/>
  <c r="O35" i="3" s="1"/>
  <c r="P36" i="3" s="1"/>
  <c r="K36" i="4"/>
  <c r="M36" i="4"/>
  <c r="L36" i="4"/>
  <c r="H37" i="4"/>
  <c r="J37" i="4" s="1"/>
  <c r="K37" i="4" s="1"/>
  <c r="O37" i="4" s="1"/>
  <c r="E37" i="4"/>
  <c r="F36" i="3"/>
  <c r="H37" i="3" s="1"/>
  <c r="J37" i="3" s="1"/>
  <c r="K37" i="3" s="1"/>
  <c r="O37" i="3" s="1"/>
  <c r="O35" i="1"/>
  <c r="P35" i="1" s="1"/>
  <c r="N35" i="1"/>
  <c r="Q35" i="1" s="1"/>
  <c r="F35" i="1"/>
  <c r="E36" i="1" s="1"/>
  <c r="G39" i="1"/>
  <c r="N35" i="3" l="1"/>
  <c r="Q35" i="3" s="1"/>
  <c r="P37" i="3"/>
  <c r="P35" i="3"/>
  <c r="N36" i="3"/>
  <c r="Q36" i="3" s="1"/>
  <c r="O36" i="4"/>
  <c r="P36" i="4" s="1"/>
  <c r="N36" i="4"/>
  <c r="Q36" i="4" s="1"/>
  <c r="N37" i="4"/>
  <c r="Q37" i="4" s="1"/>
  <c r="M37" i="4"/>
  <c r="L37" i="4"/>
  <c r="F37" i="4"/>
  <c r="E38" i="4" s="1"/>
  <c r="G41" i="4"/>
  <c r="E37" i="3"/>
  <c r="F37" i="3" s="1"/>
  <c r="H38" i="3" s="1"/>
  <c r="J38" i="3" s="1"/>
  <c r="K38" i="3" s="1"/>
  <c r="O38" i="3" s="1"/>
  <c r="P38" i="3" s="1"/>
  <c r="M37" i="3"/>
  <c r="L37" i="3"/>
  <c r="N37" i="3"/>
  <c r="Q37" i="3" s="1"/>
  <c r="H36" i="1"/>
  <c r="J36" i="1" s="1"/>
  <c r="F36" i="1"/>
  <c r="H37" i="1" s="1"/>
  <c r="J37" i="1" s="1"/>
  <c r="K37" i="1" s="1"/>
  <c r="O37" i="1" s="1"/>
  <c r="G40" i="1"/>
  <c r="P37" i="4" l="1"/>
  <c r="G42" i="4"/>
  <c r="F38" i="4"/>
  <c r="H39" i="4" s="1"/>
  <c r="J39" i="4" s="1"/>
  <c r="K39" i="4" s="1"/>
  <c r="O39" i="4" s="1"/>
  <c r="H38" i="4"/>
  <c r="J38" i="4" s="1"/>
  <c r="E38" i="3"/>
  <c r="G42" i="3" s="1"/>
  <c r="M38" i="3"/>
  <c r="G41" i="3"/>
  <c r="L38" i="3"/>
  <c r="N38" i="3"/>
  <c r="Q38" i="3" s="1"/>
  <c r="K36" i="1"/>
  <c r="M37" i="1"/>
  <c r="L37" i="1"/>
  <c r="M36" i="1"/>
  <c r="L36" i="1"/>
  <c r="E37" i="1"/>
  <c r="E39" i="4" l="1"/>
  <c r="F39" i="4" s="1"/>
  <c r="H40" i="4" s="1"/>
  <c r="J40" i="4" s="1"/>
  <c r="K40" i="4" s="1"/>
  <c r="O40" i="4" s="1"/>
  <c r="K38" i="4"/>
  <c r="L38" i="4"/>
  <c r="M38" i="4"/>
  <c r="M39" i="4"/>
  <c r="L39" i="4"/>
  <c r="F38" i="3"/>
  <c r="H39" i="3" s="1"/>
  <c r="J39" i="3" s="1"/>
  <c r="K39" i="3" s="1"/>
  <c r="O36" i="1"/>
  <c r="N36" i="1"/>
  <c r="Q36" i="1" s="1"/>
  <c r="N37" i="1"/>
  <c r="Q37" i="1" s="1"/>
  <c r="F37" i="1"/>
  <c r="E38" i="1" s="1"/>
  <c r="G41" i="1"/>
  <c r="M40" i="4" l="1"/>
  <c r="L40" i="4"/>
  <c r="E40" i="4"/>
  <c r="F40" i="4" s="1"/>
  <c r="O38" i="4"/>
  <c r="P40" i="4" s="1"/>
  <c r="N38" i="4"/>
  <c r="Q38" i="4" s="1"/>
  <c r="N39" i="4"/>
  <c r="Q39" i="4" s="1"/>
  <c r="N40" i="4"/>
  <c r="Q40" i="4" s="1"/>
  <c r="E39" i="3"/>
  <c r="F39" i="3" s="1"/>
  <c r="E40" i="3" s="1"/>
  <c r="M39" i="3"/>
  <c r="L39" i="3"/>
  <c r="O39" i="3"/>
  <c r="P39" i="3" s="1"/>
  <c r="N39" i="3"/>
  <c r="Q39" i="3" s="1"/>
  <c r="H38" i="1"/>
  <c r="J38" i="1" s="1"/>
  <c r="F38" i="1"/>
  <c r="H39" i="1" s="1"/>
  <c r="G42" i="1"/>
  <c r="P37" i="1"/>
  <c r="P36" i="1"/>
  <c r="E41" i="4" l="1"/>
  <c r="F41" i="4" s="1"/>
  <c r="E42" i="4" s="1"/>
  <c r="H41" i="4"/>
  <c r="J41" i="4" s="1"/>
  <c r="K41" i="4" s="1"/>
  <c r="M41" i="4"/>
  <c r="P38" i="4"/>
  <c r="P39" i="4"/>
  <c r="H40" i="3"/>
  <c r="J40" i="3" s="1"/>
  <c r="K40" i="3" s="1"/>
  <c r="F40" i="3"/>
  <c r="H41" i="3" s="1"/>
  <c r="J41" i="3" s="1"/>
  <c r="K41" i="3" s="1"/>
  <c r="O41" i="3" s="1"/>
  <c r="E39" i="1"/>
  <c r="F39" i="1" s="1"/>
  <c r="H40" i="1" s="1"/>
  <c r="J40" i="1" s="1"/>
  <c r="K40" i="1" s="1"/>
  <c r="O40" i="1" s="1"/>
  <c r="K38" i="1"/>
  <c r="M38" i="1"/>
  <c r="L38" i="1"/>
  <c r="J39" i="1"/>
  <c r="K39" i="1" s="1"/>
  <c r="O39" i="1" s="1"/>
  <c r="L41" i="4" l="1"/>
  <c r="H42" i="4"/>
  <c r="J42" i="4" s="1"/>
  <c r="K42" i="4" s="1"/>
  <c r="F42" i="4"/>
  <c r="H46" i="4" s="1"/>
  <c r="O41" i="4"/>
  <c r="P41" i="4" s="1"/>
  <c r="N41" i="4"/>
  <c r="Q41" i="4" s="1"/>
  <c r="L40" i="3"/>
  <c r="M40" i="3"/>
  <c r="M41" i="3"/>
  <c r="L41" i="3"/>
  <c r="E41" i="3"/>
  <c r="F41" i="3" s="1"/>
  <c r="H42" i="3" s="1"/>
  <c r="J42" i="3" s="1"/>
  <c r="O40" i="3"/>
  <c r="N40" i="3"/>
  <c r="Q40" i="3" s="1"/>
  <c r="N41" i="3"/>
  <c r="Q41" i="3" s="1"/>
  <c r="M40" i="1"/>
  <c r="M39" i="1"/>
  <c r="L40" i="1"/>
  <c r="L39" i="1"/>
  <c r="O38" i="1"/>
  <c r="P38" i="1" s="1"/>
  <c r="N40" i="1"/>
  <c r="Q40" i="1" s="1"/>
  <c r="N38" i="1"/>
  <c r="Q38" i="1" s="1"/>
  <c r="N39" i="1"/>
  <c r="Q39" i="1" s="1"/>
  <c r="E40" i="1"/>
  <c r="L42" i="4" l="1"/>
  <c r="M42" i="4"/>
  <c r="H45" i="4"/>
  <c r="H43" i="4"/>
  <c r="H44" i="4"/>
  <c r="N42" i="4"/>
  <c r="O42" i="4"/>
  <c r="P42" i="4" s="1"/>
  <c r="K42" i="3"/>
  <c r="M42" i="3"/>
  <c r="L42" i="3"/>
  <c r="P40" i="3"/>
  <c r="P41" i="3"/>
  <c r="E42" i="3"/>
  <c r="F40" i="1"/>
  <c r="H41" i="1" s="1"/>
  <c r="J41" i="1" s="1"/>
  <c r="P40" i="1"/>
  <c r="P39" i="1"/>
  <c r="N43" i="4" l="1"/>
  <c r="Q42" i="4"/>
  <c r="O42" i="3"/>
  <c r="P42" i="3" s="1"/>
  <c r="N42" i="3"/>
  <c r="F42" i="3"/>
  <c r="H43" i="3" s="1"/>
  <c r="K41" i="1"/>
  <c r="M41" i="1"/>
  <c r="L41" i="1"/>
  <c r="E41" i="1"/>
  <c r="H45" i="3" l="1"/>
  <c r="N43" i="3"/>
  <c r="Q42" i="3"/>
  <c r="H46" i="3"/>
  <c r="H44" i="3"/>
  <c r="F41" i="1"/>
  <c r="H42" i="1" s="1"/>
  <c r="J42" i="1" s="1"/>
  <c r="O41" i="1"/>
  <c r="P41" i="1" s="1"/>
  <c r="N41" i="1"/>
  <c r="Q41" i="1" s="1"/>
  <c r="E42" i="1" l="1"/>
  <c r="F42" i="1" s="1"/>
  <c r="M42" i="1"/>
  <c r="L42" i="1"/>
  <c r="K42" i="1"/>
  <c r="H43" i="1" l="1"/>
  <c r="H46" i="1"/>
  <c r="H45" i="1"/>
  <c r="H44" i="1"/>
  <c r="O42" i="1"/>
  <c r="P42" i="1" s="1"/>
  <c r="N42" i="1"/>
  <c r="N43" i="1" l="1"/>
  <c r="Q42" i="1"/>
</calcChain>
</file>

<file path=xl/comments1.xml><?xml version="1.0" encoding="utf-8"?>
<comments xmlns="http://schemas.openxmlformats.org/spreadsheetml/2006/main">
  <authors>
    <author>TALLURI</author>
    <author>Sunil Chopra</author>
  </authors>
  <commentList>
    <comment ref="A24" authorId="0" shapeId="0">
      <text>
        <r>
          <rPr>
            <sz val="8"/>
            <color indexed="81"/>
            <rFont val="Tahoma"/>
            <family val="2"/>
          </rPr>
          <t>TALLURI:
considers trend, level , and seasonal factor 
components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7.18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7.19</t>
        </r>
      </text>
    </comment>
    <comment ref="G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7.20</t>
        </r>
      </text>
    </comment>
    <comment ref="H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7.17</t>
        </r>
      </text>
    </comment>
  </commentList>
</comments>
</file>

<file path=xl/comments2.xml><?xml version="1.0" encoding="utf-8"?>
<comments xmlns="http://schemas.openxmlformats.org/spreadsheetml/2006/main">
  <authors>
    <author>TALLURI</author>
    <author>Sunil Chopra</author>
  </authors>
  <commentList>
    <comment ref="A24" authorId="0" shapeId="0">
      <text>
        <r>
          <rPr>
            <sz val="8"/>
            <color indexed="81"/>
            <rFont val="Tahoma"/>
            <family val="2"/>
          </rPr>
          <t>TALLURI:
considers trend, level , and seasonal factor 
components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7.18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7.19</t>
        </r>
      </text>
    </comment>
    <comment ref="G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7.20</t>
        </r>
      </text>
    </comment>
    <comment ref="H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7.17</t>
        </r>
      </text>
    </comment>
    <comment ref="A4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Smoothing constants restricted to be below 0.9</t>
        </r>
      </text>
    </comment>
  </commentList>
</comments>
</file>

<file path=xl/comments3.xml><?xml version="1.0" encoding="utf-8"?>
<comments xmlns="http://schemas.openxmlformats.org/spreadsheetml/2006/main">
  <authors>
    <author>TALLURI</author>
    <author>Sunil Chopra</author>
  </authors>
  <commentList>
    <comment ref="A24" authorId="0" shapeId="0">
      <text>
        <r>
          <rPr>
            <sz val="8"/>
            <color indexed="81"/>
            <rFont val="Tahoma"/>
            <family val="2"/>
          </rPr>
          <t>TALLURI:
considers trend, level , and seasonal factor 
components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7.18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7.19</t>
        </r>
      </text>
    </comment>
    <comment ref="G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7.20</t>
        </r>
      </text>
    </comment>
    <comment ref="H2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7.17</t>
        </r>
      </text>
    </comment>
    <comment ref="A4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Smoothing constants restricted to be below 0.9</t>
        </r>
      </text>
    </comment>
  </commentList>
</comments>
</file>

<file path=xl/sharedStrings.xml><?xml version="1.0" encoding="utf-8"?>
<sst xmlns="http://schemas.openxmlformats.org/spreadsheetml/2006/main" count="279" uniqueCount="56">
  <si>
    <t>Year</t>
  </si>
  <si>
    <t>Quarter</t>
  </si>
  <si>
    <t>Period</t>
  </si>
  <si>
    <t>Sales</t>
  </si>
  <si>
    <t>Level</t>
  </si>
  <si>
    <t>Trend</t>
  </si>
  <si>
    <t>Forecast</t>
  </si>
  <si>
    <t>MSE</t>
  </si>
  <si>
    <t>MAD</t>
  </si>
  <si>
    <t>Percent Error</t>
  </si>
  <si>
    <t>MAPE</t>
  </si>
  <si>
    <t>TS</t>
  </si>
  <si>
    <t xml:space="preserve">I </t>
  </si>
  <si>
    <t>II</t>
  </si>
  <si>
    <t>III</t>
  </si>
  <si>
    <t>IV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</si>
  <si>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</si>
  <si>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</si>
  <si>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</si>
  <si>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</si>
  <si>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</si>
  <si>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</si>
  <si>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</si>
  <si>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</si>
  <si>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</si>
  <si>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</si>
  <si>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</si>
  <si>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</si>
  <si>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</si>
  <si>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</si>
  <si>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</si>
  <si>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</si>
  <si>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</si>
  <si>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</si>
  <si>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</si>
  <si>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X Variable 1</t>
  </si>
  <si>
    <r>
      <t>E</t>
    </r>
    <r>
      <rPr>
        <b/>
        <vertAlign val="subscript"/>
        <sz val="12"/>
        <rFont val="Arial"/>
        <family val="2"/>
      </rPr>
      <t>t</t>
    </r>
  </si>
  <si>
    <r>
      <t>A</t>
    </r>
    <r>
      <rPr>
        <b/>
        <vertAlign val="subscript"/>
        <sz val="12"/>
        <rFont val="Arial"/>
        <family val="2"/>
      </rPr>
      <t>t</t>
    </r>
  </si>
  <si>
    <t>Deseasonalized Level</t>
  </si>
  <si>
    <t>Regression - Deseasonalized Level vs. Period</t>
  </si>
  <si>
    <t>Lower 95%</t>
  </si>
  <si>
    <t>Upper 95%</t>
  </si>
  <si>
    <t>Lower 95.0%</t>
  </si>
  <si>
    <t>Upper 95.0%</t>
  </si>
  <si>
    <t>Seasonal factor</t>
  </si>
  <si>
    <t>α</t>
  </si>
  <si>
    <t>β</t>
  </si>
  <si>
    <t>γ</t>
  </si>
  <si>
    <t>Estimate of SD of forecast error:</t>
  </si>
  <si>
    <t>Level from Regression</t>
  </si>
  <si>
    <t>Seasonal Factor</t>
  </si>
  <si>
    <t>Seasonal Factor Estimate</t>
  </si>
  <si>
    <t>Winter's Model</t>
  </si>
  <si>
    <t>Bias</t>
  </si>
  <si>
    <t>Deseasonalized Analysis (to estimate initial values)</t>
  </si>
  <si>
    <t>Exercise 7-10: Dishwashers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</si>
</sst>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13" x14ac:knownFonts="1">
    <font>
      <sz val="10"/>
      <name val="Arial"/>
    </font>
    <font>
      <i/>
      <sz val="10"/>
      <name val="Arial"/>
      <family val="2"/>
    </font>
    <font>
      <sz val="8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12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4" xfId="0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wrapText="1"/>
    </xf>
    <xf numFmtId="1" fontId="4" fillId="0" borderId="7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2" fontId="7" fillId="0" borderId="6" xfId="0" applyNumberFormat="1" applyFont="1" applyBorder="1" applyAlignment="1">
      <alignment horizontal="center"/>
    </xf>
    <xf numFmtId="0" fontId="8" fillId="0" borderId="0" xfId="0" applyFont="1"/>
    <xf numFmtId="2" fontId="4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43" fontId="0" fillId="0" borderId="0" xfId="1" applyFont="1" applyFill="1" applyBorder="1" applyAlignment="1"/>
    <xf numFmtId="43" fontId="0" fillId="0" borderId="4" xfId="1" applyFont="1" applyFill="1" applyBorder="1" applyAlignment="1"/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0" fillId="0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165" fontId="4" fillId="0" borderId="1" xfId="1" applyNumberFormat="1" applyFont="1" applyBorder="1" applyAlignment="1">
      <alignment horizontal="center"/>
    </xf>
    <xf numFmtId="166" fontId="4" fillId="2" borderId="1" xfId="1" applyNumberFormat="1" applyFont="1" applyFill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6" fontId="4" fillId="0" borderId="7" xfId="1" applyNumberFormat="1" applyFont="1" applyBorder="1" applyAlignment="1">
      <alignment horizontal="center"/>
    </xf>
    <xf numFmtId="2" fontId="4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X50"/>
  <sheetViews>
    <sheetView tabSelected="1" zoomScale="75" workbookViewId="0">
      <selection activeCell="A24" sqref="A24:Q50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3" width="8" style="1" customWidth="1"/>
    <col min="4" max="4" width="10.08984375" style="1" customWidth="1"/>
    <col min="5" max="5" width="18.1796875" customWidth="1"/>
    <col min="6" max="7" width="13.54296875" customWidth="1"/>
    <col min="8" max="8" width="15.7265625" customWidth="1"/>
    <col min="9" max="9" width="3.81640625" customWidth="1"/>
    <col min="10" max="10" width="18" customWidth="1"/>
    <col min="11" max="11" width="10.7265625" customWidth="1"/>
    <col min="12" max="12" width="8.453125" customWidth="1"/>
    <col min="13" max="13" width="12.54296875" customWidth="1"/>
    <col min="14" max="14" width="8.453125" customWidth="1"/>
    <col min="15" max="15" width="9.81640625" bestFit="1" customWidth="1"/>
    <col min="16" max="16" width="10.81640625" customWidth="1"/>
    <col min="17" max="17" width="10.54296875" customWidth="1"/>
    <col min="18" max="18" width="11.453125" customWidth="1"/>
    <col min="19" max="19" width="21.7265625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38" t="s">
        <v>55</v>
      </c>
      <c r="B1" s="20"/>
      <c r="C1" s="20"/>
      <c r="D1" s="20"/>
      <c r="E1" s="21"/>
      <c r="F1" s="21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5.5" x14ac:dyDescent="0.35">
      <c r="A2" s="20"/>
      <c r="B2" s="20"/>
      <c r="C2" s="20"/>
      <c r="D2" s="20"/>
      <c r="E2" s="21"/>
      <c r="F2" s="21"/>
      <c r="G2" s="21"/>
      <c r="H2" s="21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5" x14ac:dyDescent="0.35">
      <c r="A3" s="39" t="s">
        <v>54</v>
      </c>
      <c r="B3" s="20"/>
      <c r="C3" s="20"/>
      <c r="D3" s="20"/>
      <c r="E3" s="21"/>
      <c r="F3" s="21"/>
      <c r="G3" s="21"/>
      <c r="H3" s="21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46.5" x14ac:dyDescent="0.35">
      <c r="A4" s="40" t="s">
        <v>0</v>
      </c>
      <c r="B4" s="40" t="s">
        <v>1</v>
      </c>
      <c r="C4" s="40" t="s">
        <v>2</v>
      </c>
      <c r="D4" s="40" t="s">
        <v>3</v>
      </c>
      <c r="E4" s="41" t="s">
        <v>38</v>
      </c>
      <c r="F4" s="41" t="s">
        <v>49</v>
      </c>
      <c r="G4" s="41" t="s">
        <v>50</v>
      </c>
      <c r="H4" s="41" t="s">
        <v>51</v>
      </c>
      <c r="I4" s="22"/>
      <c r="J4" s="7" t="s">
        <v>39</v>
      </c>
      <c r="K4" s="7"/>
      <c r="L4" s="7"/>
      <c r="M4" s="7"/>
      <c r="N4" s="7"/>
      <c r="O4" s="7"/>
    </row>
    <row r="5" spans="1:24" ht="15.5" x14ac:dyDescent="0.35">
      <c r="A5" s="29"/>
      <c r="B5" s="29"/>
      <c r="C5" s="29">
        <v>0</v>
      </c>
      <c r="D5" s="29"/>
      <c r="E5" s="29"/>
      <c r="F5" s="31"/>
      <c r="G5" s="34"/>
      <c r="H5" s="34"/>
      <c r="I5" s="22"/>
    </row>
    <row r="6" spans="1:24" ht="16" thickBot="1" x14ac:dyDescent="0.4">
      <c r="A6" s="29">
        <v>1</v>
      </c>
      <c r="B6" s="29" t="s">
        <v>12</v>
      </c>
      <c r="C6" s="29">
        <v>1</v>
      </c>
      <c r="D6" s="46">
        <v>1934</v>
      </c>
      <c r="E6" s="32"/>
      <c r="F6" s="33"/>
      <c r="G6" s="35"/>
      <c r="H6" s="36">
        <f>(G10+G14+G18)/3</f>
        <v>0.93724658193646759</v>
      </c>
      <c r="I6" s="22"/>
    </row>
    <row r="7" spans="1:24" ht="15.5" x14ac:dyDescent="0.35">
      <c r="A7" s="29"/>
      <c r="B7" s="29" t="s">
        <v>13</v>
      </c>
      <c r="C7" s="29">
        <v>2</v>
      </c>
      <c r="D7" s="46">
        <v>1276</v>
      </c>
      <c r="E7" s="32"/>
      <c r="F7" s="33"/>
      <c r="G7" s="35"/>
      <c r="H7" s="36">
        <f>(G11+G15+G19)/3</f>
        <v>0.44782128718351166</v>
      </c>
      <c r="I7" s="22"/>
      <c r="J7" s="5" t="s">
        <v>16</v>
      </c>
      <c r="K7" s="5"/>
    </row>
    <row r="8" spans="1:24" ht="15.5" x14ac:dyDescent="0.35">
      <c r="A8" s="29"/>
      <c r="B8" s="29" t="s">
        <v>14</v>
      </c>
      <c r="C8" s="29">
        <v>3</v>
      </c>
      <c r="D8" s="46">
        <v>3991</v>
      </c>
      <c r="E8" s="45">
        <f>(D6+2*SUM(D7:D9)+D10)/8</f>
        <v>3574.25</v>
      </c>
      <c r="F8" s="45">
        <f t="shared" ref="F8:F19" si="0">$K$21+$K$22*C8</f>
        <v>3609.9759615384614</v>
      </c>
      <c r="G8" s="36">
        <f>D8/F8</f>
        <v>1.1055475278841351</v>
      </c>
      <c r="H8" s="36">
        <f>(G8+G12+G16)/3</f>
        <v>1.1671890168609711</v>
      </c>
      <c r="I8" s="22"/>
      <c r="J8" s="2" t="s">
        <v>17</v>
      </c>
      <c r="K8" s="2">
        <v>0.99686734346903949</v>
      </c>
    </row>
    <row r="9" spans="1:24" ht="15.5" x14ac:dyDescent="0.35">
      <c r="A9" s="29"/>
      <c r="B9" s="29" t="s">
        <v>15</v>
      </c>
      <c r="C9" s="29">
        <v>4</v>
      </c>
      <c r="D9" s="46">
        <v>5632</v>
      </c>
      <c r="E9" s="45">
        <f t="shared" ref="E9:E19" si="1">(D7+2*SUM(D8:D10)+D11)/8</f>
        <v>3993</v>
      </c>
      <c r="F9" s="45">
        <f t="shared" si="0"/>
        <v>4151.4064685314679</v>
      </c>
      <c r="G9" s="36">
        <f t="shared" ref="G9:G19" si="2">D9/F9</f>
        <v>1.3566486545443674</v>
      </c>
      <c r="H9" s="36">
        <f>(G9+G13+G17)/3</f>
        <v>1.4646282654542633</v>
      </c>
      <c r="I9" s="22"/>
      <c r="J9" s="2" t="s">
        <v>18</v>
      </c>
      <c r="K9" s="2">
        <v>0.99374450047501994</v>
      </c>
    </row>
    <row r="10" spans="1:24" ht="15.5" x14ac:dyDescent="0.35">
      <c r="A10" s="29">
        <v>2</v>
      </c>
      <c r="B10" s="29" t="s">
        <v>12</v>
      </c>
      <c r="C10" s="29">
        <v>5</v>
      </c>
      <c r="D10" s="46">
        <v>4862</v>
      </c>
      <c r="E10" s="45">
        <f t="shared" si="1"/>
        <v>4434.875</v>
      </c>
      <c r="F10" s="45">
        <f t="shared" si="0"/>
        <v>4692.8369755244748</v>
      </c>
      <c r="G10" s="36">
        <f t="shared" si="2"/>
        <v>1.0360470703239417</v>
      </c>
      <c r="H10" s="35"/>
      <c r="I10" s="22"/>
      <c r="J10" s="2" t="s">
        <v>19</v>
      </c>
      <c r="K10" s="2">
        <v>0.99311895052252197</v>
      </c>
    </row>
    <row r="11" spans="1:24" ht="15.5" x14ac:dyDescent="0.35">
      <c r="A11" s="29"/>
      <c r="B11" s="29" t="s">
        <v>13</v>
      </c>
      <c r="C11" s="29">
        <v>6</v>
      </c>
      <c r="D11" s="46">
        <v>1698</v>
      </c>
      <c r="E11" s="45">
        <f t="shared" si="1"/>
        <v>5362.375</v>
      </c>
      <c r="F11" s="45">
        <f t="shared" si="0"/>
        <v>5234.2674825174827</v>
      </c>
      <c r="G11" s="36">
        <f t="shared" si="2"/>
        <v>0.32440069325294146</v>
      </c>
      <c r="H11" s="35"/>
      <c r="I11" s="22"/>
      <c r="J11" s="2" t="s">
        <v>20</v>
      </c>
      <c r="K11" s="2">
        <v>162.44425992305574</v>
      </c>
    </row>
    <row r="12" spans="1:24" ht="16" thickBot="1" x14ac:dyDescent="0.4">
      <c r="A12" s="29"/>
      <c r="B12" s="29" t="s">
        <v>14</v>
      </c>
      <c r="C12" s="29">
        <v>7</v>
      </c>
      <c r="D12" s="46">
        <v>7104</v>
      </c>
      <c r="E12" s="45">
        <f t="shared" si="1"/>
        <v>6059.125</v>
      </c>
      <c r="F12" s="45">
        <f t="shared" si="0"/>
        <v>5775.6979895104896</v>
      </c>
      <c r="G12" s="36">
        <f t="shared" si="2"/>
        <v>1.2299812097000051</v>
      </c>
      <c r="H12" s="35"/>
      <c r="I12" s="22"/>
      <c r="J12" s="3" t="s">
        <v>21</v>
      </c>
      <c r="K12" s="3">
        <v>12</v>
      </c>
    </row>
    <row r="13" spans="1:24" ht="15.5" x14ac:dyDescent="0.35">
      <c r="A13" s="29"/>
      <c r="B13" s="29" t="s">
        <v>15</v>
      </c>
      <c r="C13" s="29">
        <v>8</v>
      </c>
      <c r="D13" s="46">
        <v>9939</v>
      </c>
      <c r="E13" s="45">
        <f t="shared" si="1"/>
        <v>6420</v>
      </c>
      <c r="F13" s="45">
        <f t="shared" si="0"/>
        <v>6317.1284965034965</v>
      </c>
      <c r="G13" s="36">
        <f t="shared" si="2"/>
        <v>1.5733414328204964</v>
      </c>
      <c r="H13" s="35"/>
      <c r="I13" s="22"/>
    </row>
    <row r="14" spans="1:24" ht="16" thickBot="1" x14ac:dyDescent="0.4">
      <c r="A14" s="29">
        <v>3</v>
      </c>
      <c r="B14" s="29" t="s">
        <v>12</v>
      </c>
      <c r="C14" s="29">
        <v>9</v>
      </c>
      <c r="D14" s="46">
        <v>6129</v>
      </c>
      <c r="E14" s="45">
        <f t="shared" si="1"/>
        <v>6892</v>
      </c>
      <c r="F14" s="45">
        <f t="shared" si="0"/>
        <v>6858.5590034965035</v>
      </c>
      <c r="G14" s="36">
        <f t="shared" si="2"/>
        <v>0.89362794675607904</v>
      </c>
      <c r="H14" s="35"/>
      <c r="I14" s="22"/>
      <c r="J14" t="s">
        <v>22</v>
      </c>
    </row>
    <row r="15" spans="1:24" ht="15.5" x14ac:dyDescent="0.35">
      <c r="A15" s="29"/>
      <c r="B15" s="29" t="s">
        <v>13</v>
      </c>
      <c r="C15" s="29">
        <v>10</v>
      </c>
      <c r="D15" s="46">
        <v>3318</v>
      </c>
      <c r="E15" s="45">
        <f t="shared" si="1"/>
        <v>7471.375</v>
      </c>
      <c r="F15" s="45">
        <f t="shared" si="0"/>
        <v>7399.9895104895104</v>
      </c>
      <c r="G15" s="36">
        <f t="shared" si="2"/>
        <v>0.44837901395626623</v>
      </c>
      <c r="H15" s="35"/>
      <c r="I15" s="22"/>
      <c r="J15" s="4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</row>
    <row r="16" spans="1:24" ht="15.5" x14ac:dyDescent="0.35">
      <c r="A16" s="29"/>
      <c r="B16" s="29" t="s">
        <v>14</v>
      </c>
      <c r="C16" s="29">
        <v>11</v>
      </c>
      <c r="D16" s="46">
        <v>9260</v>
      </c>
      <c r="E16" s="45">
        <f t="shared" si="1"/>
        <v>8010.125</v>
      </c>
      <c r="F16" s="45">
        <f t="shared" si="0"/>
        <v>7941.4200174825173</v>
      </c>
      <c r="G16" s="36">
        <f t="shared" si="2"/>
        <v>1.1660383129987728</v>
      </c>
      <c r="H16" s="35"/>
      <c r="I16" s="22"/>
      <c r="J16" s="2" t="s">
        <v>23</v>
      </c>
      <c r="K16" s="2">
        <v>1</v>
      </c>
      <c r="L16" s="2">
        <v>41920020.128086761</v>
      </c>
      <c r="M16" s="2">
        <v>41920020.128086761</v>
      </c>
      <c r="N16" s="2">
        <v>1588.5933593419638</v>
      </c>
      <c r="O16" s="2">
        <v>2.3634456526366373E-12</v>
      </c>
    </row>
    <row r="17" spans="1:24" ht="15.5" x14ac:dyDescent="0.35">
      <c r="A17" s="29"/>
      <c r="B17" s="29" t="s">
        <v>15</v>
      </c>
      <c r="C17" s="29">
        <v>12</v>
      </c>
      <c r="D17" s="46">
        <v>12418</v>
      </c>
      <c r="E17" s="45">
        <f t="shared" si="1"/>
        <v>8506.625</v>
      </c>
      <c r="F17" s="45">
        <f t="shared" si="0"/>
        <v>8482.8505244755252</v>
      </c>
      <c r="G17" s="36">
        <f t="shared" si="2"/>
        <v>1.4638947089979257</v>
      </c>
      <c r="H17" s="35"/>
      <c r="I17" s="22"/>
      <c r="J17" s="2" t="s">
        <v>24</v>
      </c>
      <c r="K17" s="2">
        <v>10</v>
      </c>
      <c r="L17" s="2">
        <v>263881.37581949297</v>
      </c>
      <c r="M17" s="2">
        <v>26388.137581949297</v>
      </c>
      <c r="N17" s="2"/>
      <c r="O17" s="2"/>
    </row>
    <row r="18" spans="1:24" ht="16" thickBot="1" x14ac:dyDescent="0.4">
      <c r="A18" s="29">
        <v>4</v>
      </c>
      <c r="B18" s="29" t="s">
        <v>12</v>
      </c>
      <c r="C18" s="29">
        <v>13</v>
      </c>
      <c r="D18" s="46">
        <v>7960</v>
      </c>
      <c r="E18" s="45">
        <f t="shared" si="1"/>
        <v>8990.5</v>
      </c>
      <c r="F18" s="45">
        <f t="shared" si="0"/>
        <v>9024.2810314685321</v>
      </c>
      <c r="G18" s="36">
        <f t="shared" si="2"/>
        <v>0.88206472872938213</v>
      </c>
      <c r="H18" s="35"/>
      <c r="I18" s="22"/>
      <c r="J18" s="3" t="s">
        <v>25</v>
      </c>
      <c r="K18" s="3">
        <v>11</v>
      </c>
      <c r="L18" s="3">
        <v>42183901.50390625</v>
      </c>
      <c r="M18" s="3"/>
      <c r="N18" s="3"/>
      <c r="O18" s="3"/>
    </row>
    <row r="19" spans="1:24" ht="16" thickBot="1" x14ac:dyDescent="0.4">
      <c r="A19" s="29"/>
      <c r="B19" s="29" t="s">
        <v>13</v>
      </c>
      <c r="C19" s="29">
        <v>14</v>
      </c>
      <c r="D19" s="46">
        <v>5459</v>
      </c>
      <c r="E19" s="45">
        <f t="shared" si="1"/>
        <v>9339.875</v>
      </c>
      <c r="F19" s="45">
        <f t="shared" si="0"/>
        <v>9565.711538461539</v>
      </c>
      <c r="G19" s="36">
        <f t="shared" si="2"/>
        <v>0.57068415434132724</v>
      </c>
      <c r="H19" s="35"/>
      <c r="I19" s="22"/>
    </row>
    <row r="20" spans="1:24" ht="15.5" x14ac:dyDescent="0.35">
      <c r="A20" s="29"/>
      <c r="B20" s="29" t="s">
        <v>14</v>
      </c>
      <c r="C20" s="29">
        <v>15</v>
      </c>
      <c r="D20" s="46">
        <v>10990</v>
      </c>
      <c r="E20" s="32"/>
      <c r="F20" s="33"/>
      <c r="G20" s="35"/>
      <c r="H20" s="35"/>
      <c r="I20" s="22"/>
      <c r="J20" s="4"/>
      <c r="K20" s="4" t="s">
        <v>32</v>
      </c>
      <c r="L20" s="4" t="s">
        <v>20</v>
      </c>
      <c r="M20" s="4" t="s">
        <v>33</v>
      </c>
      <c r="N20" s="4" t="s">
        <v>34</v>
      </c>
      <c r="O20" s="4" t="s">
        <v>40</v>
      </c>
      <c r="P20" s="4" t="s">
        <v>41</v>
      </c>
      <c r="Q20" s="4" t="s">
        <v>42</v>
      </c>
      <c r="R20" s="4" t="s">
        <v>43</v>
      </c>
    </row>
    <row r="21" spans="1:24" ht="15.5" x14ac:dyDescent="0.35">
      <c r="A21" s="29"/>
      <c r="B21" s="29" t="s">
        <v>15</v>
      </c>
      <c r="C21" s="29">
        <v>16</v>
      </c>
      <c r="D21" s="46">
        <v>13483</v>
      </c>
      <c r="E21" s="32"/>
      <c r="F21" s="33"/>
      <c r="G21" s="35"/>
      <c r="H21" s="35"/>
      <c r="I21" s="22"/>
      <c r="J21" s="2" t="s">
        <v>26</v>
      </c>
      <c r="K21" s="26">
        <v>1985.6844405594402</v>
      </c>
      <c r="L21" s="26">
        <v>124.62535688662778</v>
      </c>
      <c r="M21" s="26">
        <v>15.933229722790891</v>
      </c>
      <c r="N21" s="26">
        <v>1.9549781276582723E-8</v>
      </c>
      <c r="O21" s="26">
        <v>1708.0018409376896</v>
      </c>
      <c r="P21" s="26">
        <v>2263.3670401811905</v>
      </c>
      <c r="Q21" s="26">
        <v>1708.0018409376896</v>
      </c>
      <c r="R21" s="26">
        <v>2263.3670401811905</v>
      </c>
    </row>
    <row r="22" spans="1:24" ht="16" thickBot="1" x14ac:dyDescent="0.4">
      <c r="A22" s="6"/>
      <c r="B22" s="6"/>
      <c r="C22" s="6"/>
      <c r="D22" s="47"/>
      <c r="E22" s="7"/>
      <c r="F22" s="7"/>
      <c r="G22" s="23"/>
      <c r="H22" s="24"/>
      <c r="I22" s="25"/>
      <c r="J22" s="3" t="s">
        <v>35</v>
      </c>
      <c r="K22" s="27">
        <v>541.43050699300704</v>
      </c>
      <c r="L22" s="27">
        <v>13.584271443217045</v>
      </c>
      <c r="M22" s="27">
        <v>39.857161957946325</v>
      </c>
      <c r="N22" s="27">
        <v>2.3634456526366458E-12</v>
      </c>
      <c r="O22" s="27">
        <v>511.16286401444751</v>
      </c>
      <c r="P22" s="27">
        <v>571.69814997156664</v>
      </c>
      <c r="Q22" s="27">
        <v>511.16286401444751</v>
      </c>
      <c r="R22" s="27">
        <v>571.69814997156664</v>
      </c>
    </row>
    <row r="23" spans="1:24" ht="15.5" x14ac:dyDescent="0.35">
      <c r="A23" s="6"/>
      <c r="B23" s="6"/>
      <c r="C23" s="6"/>
      <c r="D23" s="47"/>
      <c r="E23" s="7"/>
      <c r="F23" s="7"/>
      <c r="G23" s="23"/>
      <c r="H23" s="23"/>
      <c r="I23" s="22"/>
    </row>
    <row r="24" spans="1:24" ht="15.5" x14ac:dyDescent="0.35">
      <c r="A24" s="39" t="s">
        <v>52</v>
      </c>
      <c r="B24" s="20"/>
      <c r="C24" s="20"/>
      <c r="D24" s="48"/>
      <c r="E24" s="21"/>
      <c r="F24" s="21"/>
      <c r="G24" s="21"/>
      <c r="H24" s="21"/>
      <c r="I24" s="21"/>
      <c r="J24" s="42"/>
      <c r="K24" s="42"/>
      <c r="L24" s="42"/>
      <c r="S24" s="7"/>
      <c r="T24" s="7"/>
      <c r="U24" s="7"/>
      <c r="V24" s="7"/>
      <c r="W24" s="7"/>
      <c r="X24" s="7"/>
    </row>
    <row r="25" spans="1:24" ht="32" x14ac:dyDescent="0.45">
      <c r="A25" s="40" t="s">
        <v>0</v>
      </c>
      <c r="B25" s="40" t="s">
        <v>1</v>
      </c>
      <c r="C25" s="40" t="s">
        <v>2</v>
      </c>
      <c r="D25" s="49" t="s">
        <v>3</v>
      </c>
      <c r="E25" s="43" t="s">
        <v>4</v>
      </c>
      <c r="F25" s="43" t="s">
        <v>5</v>
      </c>
      <c r="G25" s="44" t="s">
        <v>50</v>
      </c>
      <c r="H25" s="43" t="s">
        <v>6</v>
      </c>
      <c r="I25" s="21"/>
      <c r="J25" s="44" t="s">
        <v>36</v>
      </c>
      <c r="K25" s="44" t="s">
        <v>37</v>
      </c>
      <c r="L25" s="44" t="s">
        <v>53</v>
      </c>
      <c r="M25" s="8" t="s">
        <v>7</v>
      </c>
      <c r="N25" s="8" t="s">
        <v>8</v>
      </c>
      <c r="O25" s="8" t="s">
        <v>9</v>
      </c>
      <c r="P25" s="8" t="s">
        <v>10</v>
      </c>
      <c r="Q25" s="8" t="s">
        <v>11</v>
      </c>
      <c r="S25" s="7"/>
      <c r="T25" s="7"/>
      <c r="U25" s="17"/>
      <c r="V25" s="17"/>
      <c r="W25" s="7"/>
      <c r="X25" s="7"/>
    </row>
    <row r="26" spans="1:24" ht="15.5" x14ac:dyDescent="0.35">
      <c r="A26" s="29"/>
      <c r="B26" s="29"/>
      <c r="C26" s="29">
        <v>0</v>
      </c>
      <c r="D26" s="50"/>
      <c r="E26" s="45">
        <f>K21</f>
        <v>1985.6844405594402</v>
      </c>
      <c r="F26" s="37">
        <f>K22</f>
        <v>541.43050699300704</v>
      </c>
      <c r="G26" s="30"/>
      <c r="H26" s="31"/>
      <c r="I26" s="7"/>
      <c r="J26" s="9"/>
      <c r="K26" s="9"/>
      <c r="L26" s="9"/>
      <c r="M26" s="9"/>
      <c r="N26" s="9"/>
      <c r="O26" s="9"/>
      <c r="P26" s="9"/>
      <c r="Q26" s="18"/>
      <c r="R26" s="7"/>
      <c r="S26" s="7"/>
      <c r="T26" s="7"/>
      <c r="U26" s="19"/>
      <c r="V26" s="20"/>
      <c r="W26" s="7"/>
      <c r="X26" s="7"/>
    </row>
    <row r="27" spans="1:24" ht="15.5" x14ac:dyDescent="0.35">
      <c r="A27" s="29">
        <v>1</v>
      </c>
      <c r="B27" s="29" t="s">
        <v>12</v>
      </c>
      <c r="C27" s="29">
        <v>1</v>
      </c>
      <c r="D27" s="46">
        <v>1934</v>
      </c>
      <c r="E27" s="45">
        <f>$B$48*(D27/G27)+(1-$B$48)*(E26+F26)</f>
        <v>2480.7525648957621</v>
      </c>
      <c r="F27" s="37">
        <f>$B$49*(E27-E26)+(1-$B$49)*F26</f>
        <v>536.79426872733848</v>
      </c>
      <c r="G27" s="56">
        <f>H6</f>
        <v>0.93724658193646759</v>
      </c>
      <c r="H27" s="50">
        <f>(E26+F26)*G27</f>
        <v>2368.5298467540865</v>
      </c>
      <c r="I27" s="7"/>
      <c r="J27" s="51">
        <f t="shared" ref="J27:J42" si="3">H27-D27</f>
        <v>434.52984675408652</v>
      </c>
      <c r="K27" s="51">
        <f t="shared" ref="K27:K42" si="4">ABS(J27)</f>
        <v>434.52984675408652</v>
      </c>
      <c r="L27" s="51">
        <f>SUM($J$27:J27)</f>
        <v>434.52984675408652</v>
      </c>
      <c r="M27" s="51">
        <f>SUMSQ($J$27:J27)/C27</f>
        <v>188816.18772012991</v>
      </c>
      <c r="N27" s="10">
        <f>SUM($K$27:K27)/C27</f>
        <v>434.52984675408652</v>
      </c>
      <c r="O27" s="53">
        <f>K27/D27*100</f>
        <v>22.467934165154421</v>
      </c>
      <c r="P27" s="53">
        <f>AVERAGE($O$27:O27)</f>
        <v>22.467934165154421</v>
      </c>
      <c r="Q27" s="11">
        <f>SUM($J$27:J27)/N27</f>
        <v>1</v>
      </c>
      <c r="R27" s="7"/>
      <c r="S27" s="7"/>
      <c r="T27" s="7"/>
      <c r="U27" s="19"/>
      <c r="V27" s="20"/>
      <c r="W27" s="7"/>
      <c r="X27" s="7"/>
    </row>
    <row r="28" spans="1:24" ht="15.5" x14ac:dyDescent="0.35">
      <c r="A28" s="29"/>
      <c r="B28" s="29" t="s">
        <v>13</v>
      </c>
      <c r="C28" s="29">
        <v>2</v>
      </c>
      <c r="D28" s="46">
        <v>1276</v>
      </c>
      <c r="E28" s="45">
        <f t="shared" ref="E28:E42" si="5">$B$48*(D28/G28)+(1-$B$48)*(E27+F27)</f>
        <v>3000.7272430128933</v>
      </c>
      <c r="F28" s="37">
        <f t="shared" ref="F28:F42" si="6">$B$49*(E28-E27)+(1-$B$49)*F27</f>
        <v>535.11230966631774</v>
      </c>
      <c r="G28" s="56">
        <f t="shared" ref="G28:G30" si="7">H7</f>
        <v>0.44782128718351166</v>
      </c>
      <c r="H28" s="50">
        <f t="shared" ref="H28:H42" si="8">(E27+F27)*G28</f>
        <v>1351.3217071696267</v>
      </c>
      <c r="I28" s="7"/>
      <c r="J28" s="51">
        <f t="shared" si="3"/>
        <v>75.321707169626734</v>
      </c>
      <c r="K28" s="51">
        <f t="shared" si="4"/>
        <v>75.321707169626734</v>
      </c>
      <c r="L28" s="51">
        <f>SUM($J$27:J28)</f>
        <v>509.85155392371325</v>
      </c>
      <c r="M28" s="51">
        <f>SUMSQ($J$27:J28)/C28</f>
        <v>97244.773645538458</v>
      </c>
      <c r="N28" s="10">
        <f>SUM($K$27:K28)/C28</f>
        <v>254.92577696185663</v>
      </c>
      <c r="O28" s="53">
        <f t="shared" ref="O28:O42" si="9">K28/D28*100</f>
        <v>5.9029551073375179</v>
      </c>
      <c r="P28" s="53">
        <f>AVERAGE($O$27:O28)</f>
        <v>14.18544463624597</v>
      </c>
      <c r="Q28" s="11">
        <f>SUM($J$27:J28)/N28</f>
        <v>2</v>
      </c>
      <c r="R28" s="7"/>
      <c r="S28" s="7"/>
      <c r="T28" s="7"/>
      <c r="U28" s="19"/>
      <c r="V28" s="20"/>
      <c r="W28" s="7"/>
      <c r="X28" s="7"/>
    </row>
    <row r="29" spans="1:24" ht="15.5" x14ac:dyDescent="0.35">
      <c r="A29" s="29"/>
      <c r="B29" s="29" t="s">
        <v>14</v>
      </c>
      <c r="C29" s="29">
        <v>3</v>
      </c>
      <c r="D29" s="46">
        <v>3991</v>
      </c>
      <c r="E29" s="45">
        <f t="shared" si="5"/>
        <v>3524.1882186360308</v>
      </c>
      <c r="F29" s="37">
        <f t="shared" si="6"/>
        <v>533.94717626199974</v>
      </c>
      <c r="G29" s="56">
        <f t="shared" si="7"/>
        <v>1.1671890168609711</v>
      </c>
      <c r="H29" s="50">
        <f t="shared" si="8"/>
        <v>4126.9930912697837</v>
      </c>
      <c r="I29" s="7"/>
      <c r="J29" s="51">
        <f t="shared" si="3"/>
        <v>135.99309126978369</v>
      </c>
      <c r="K29" s="51">
        <f t="shared" si="4"/>
        <v>135.99309126978369</v>
      </c>
      <c r="L29" s="51">
        <f>SUM($J$27:J29)</f>
        <v>645.84464519349694</v>
      </c>
      <c r="M29" s="51">
        <f>SUMSQ($J$27:J29)/C29</f>
        <v>70994.556054729546</v>
      </c>
      <c r="N29" s="10">
        <f>SUM($K$27:K29)/C29</f>
        <v>215.28154839783232</v>
      </c>
      <c r="O29" s="53">
        <f t="shared" si="9"/>
        <v>3.4074941435676194</v>
      </c>
      <c r="P29" s="53">
        <f>AVERAGE($O$27:O29)</f>
        <v>10.592794472019852</v>
      </c>
      <c r="Q29" s="11">
        <f>SUM($J$27:J29)/N29</f>
        <v>3</v>
      </c>
      <c r="R29" s="7"/>
      <c r="S29" s="7"/>
      <c r="T29" s="7"/>
      <c r="U29" s="19"/>
      <c r="V29" s="20"/>
      <c r="W29" s="7"/>
      <c r="X29" s="7"/>
    </row>
    <row r="30" spans="1:24" ht="15.5" x14ac:dyDescent="0.35">
      <c r="A30" s="29"/>
      <c r="B30" s="29" t="s">
        <v>15</v>
      </c>
      <c r="C30" s="29">
        <v>4</v>
      </c>
      <c r="D30" s="46">
        <v>5632</v>
      </c>
      <c r="E30" s="45">
        <f t="shared" si="5"/>
        <v>4036.8562886729851</v>
      </c>
      <c r="F30" s="37">
        <f t="shared" si="6"/>
        <v>531.81926563949526</v>
      </c>
      <c r="G30" s="56">
        <f t="shared" si="7"/>
        <v>1.4646282654542633</v>
      </c>
      <c r="H30" s="50">
        <f t="shared" si="8"/>
        <v>5943.6598044080538</v>
      </c>
      <c r="I30" s="7"/>
      <c r="J30" s="51">
        <f t="shared" si="3"/>
        <v>311.65980440805379</v>
      </c>
      <c r="K30" s="51">
        <f t="shared" si="4"/>
        <v>311.65980440805379</v>
      </c>
      <c r="L30" s="51">
        <f>SUM($J$27:J30)</f>
        <v>957.50444960155073</v>
      </c>
      <c r="M30" s="51">
        <f>SUMSQ($J$27:J30)/C30</f>
        <v>77528.875461963733</v>
      </c>
      <c r="N30" s="10">
        <f>SUM($K$27:K30)/C30</f>
        <v>239.37611240038768</v>
      </c>
      <c r="O30" s="53">
        <f t="shared" si="9"/>
        <v>5.5337323225861823</v>
      </c>
      <c r="P30" s="53">
        <f>AVERAGE($O$27:O30)</f>
        <v>9.328028934661436</v>
      </c>
      <c r="Q30" s="11">
        <f>SUM($J$27:J30)/N30</f>
        <v>4</v>
      </c>
      <c r="R30" s="7"/>
      <c r="S30" s="7"/>
      <c r="T30" s="7"/>
      <c r="U30" s="19"/>
      <c r="V30" s="20"/>
      <c r="W30" s="7"/>
      <c r="X30" s="7"/>
    </row>
    <row r="31" spans="1:24" ht="15.5" x14ac:dyDescent="0.35">
      <c r="A31" s="29">
        <v>2</v>
      </c>
      <c r="B31" s="29" t="s">
        <v>12</v>
      </c>
      <c r="C31" s="29">
        <v>5</v>
      </c>
      <c r="D31" s="46">
        <v>4862</v>
      </c>
      <c r="E31" s="45">
        <f t="shared" si="5"/>
        <v>4639.4362406718747</v>
      </c>
      <c r="F31" s="37">
        <f t="shared" si="6"/>
        <v>538.89533427543472</v>
      </c>
      <c r="G31" s="56">
        <f>$B$50*(D27/E27)+(1-$B$50)*G27</f>
        <v>0.92148213740408391</v>
      </c>
      <c r="H31" s="50">
        <f t="shared" si="8"/>
        <v>4209.9529148936517</v>
      </c>
      <c r="I31" s="7"/>
      <c r="J31" s="51">
        <f t="shared" si="3"/>
        <v>-652.04708510634828</v>
      </c>
      <c r="K31" s="51">
        <f t="shared" si="4"/>
        <v>652.04708510634828</v>
      </c>
      <c r="L31" s="51">
        <f>SUM($J$27:J31)</f>
        <v>305.45736449520246</v>
      </c>
      <c r="M31" s="51">
        <f>SUMSQ($J$27:J31)/C31</f>
        <v>147056.18060870806</v>
      </c>
      <c r="N31" s="10">
        <f>SUM($K$27:K31)/C31</f>
        <v>321.91030694157979</v>
      </c>
      <c r="O31" s="53">
        <f t="shared" si="9"/>
        <v>13.411087723289764</v>
      </c>
      <c r="P31" s="53">
        <f>AVERAGE($O$27:O31)</f>
        <v>10.144640692387103</v>
      </c>
      <c r="Q31" s="11">
        <f>SUM($J$27:J31)/N31</f>
        <v>0.94888966866984092</v>
      </c>
      <c r="R31" s="7"/>
      <c r="S31" s="7"/>
      <c r="T31" s="7"/>
      <c r="U31" s="19"/>
      <c r="V31" s="20"/>
      <c r="W31" s="7"/>
      <c r="X31" s="7"/>
    </row>
    <row r="32" spans="1:24" ht="15.5" x14ac:dyDescent="0.35">
      <c r="A32" s="29"/>
      <c r="B32" s="29" t="s">
        <v>13</v>
      </c>
      <c r="C32" s="29">
        <v>6</v>
      </c>
      <c r="D32" s="46">
        <v>1698</v>
      </c>
      <c r="E32" s="45">
        <f t="shared" si="5"/>
        <v>5041.5900052197558</v>
      </c>
      <c r="F32" s="37">
        <f t="shared" si="6"/>
        <v>525.22117730267939</v>
      </c>
      <c r="G32" s="56">
        <f t="shared" ref="G32:G42" si="10">$B$50*(D28/E28)+(1-$B$50)*G28</f>
        <v>0.44556218360751992</v>
      </c>
      <c r="H32" s="50">
        <f t="shared" si="8"/>
        <v>2307.2687239772908</v>
      </c>
      <c r="I32" s="7"/>
      <c r="J32" s="51">
        <f t="shared" si="3"/>
        <v>609.26872397729085</v>
      </c>
      <c r="K32" s="51">
        <f t="shared" si="4"/>
        <v>609.26872397729085</v>
      </c>
      <c r="L32" s="51">
        <f>SUM($J$27:J32)</f>
        <v>914.7260884724933</v>
      </c>
      <c r="M32" s="51">
        <f>SUMSQ($J$27:J32)/C32</f>
        <v>184414.88017674276</v>
      </c>
      <c r="N32" s="10">
        <f>SUM($K$27:K32)/C32</f>
        <v>369.80337644753166</v>
      </c>
      <c r="O32" s="53">
        <f t="shared" si="9"/>
        <v>35.881550293126665</v>
      </c>
      <c r="P32" s="53">
        <f>AVERAGE($O$27:O32)</f>
        <v>14.434125625843697</v>
      </c>
      <c r="Q32" s="11">
        <f>SUM($J$27:J32)/N32</f>
        <v>2.4735471516233605</v>
      </c>
      <c r="R32" s="7"/>
      <c r="S32" s="7"/>
      <c r="T32" s="7"/>
      <c r="U32" s="19"/>
      <c r="V32" s="20"/>
      <c r="W32" s="7"/>
      <c r="X32" s="7"/>
    </row>
    <row r="33" spans="1:24" ht="15.5" x14ac:dyDescent="0.35">
      <c r="A33" s="29"/>
      <c r="B33" s="29" t="s">
        <v>14</v>
      </c>
      <c r="C33" s="29">
        <v>7</v>
      </c>
      <c r="D33" s="46">
        <v>7104</v>
      </c>
      <c r="E33" s="45">
        <f t="shared" si="5"/>
        <v>5620.5882582169579</v>
      </c>
      <c r="F33" s="37">
        <f t="shared" si="6"/>
        <v>530.59888487213163</v>
      </c>
      <c r="G33" s="56">
        <f t="shared" si="10"/>
        <v>1.1637160530307313</v>
      </c>
      <c r="H33" s="50">
        <f t="shared" si="8"/>
        <v>6478.187537292346</v>
      </c>
      <c r="I33" s="7"/>
      <c r="J33" s="51">
        <f t="shared" si="3"/>
        <v>-625.81246270765405</v>
      </c>
      <c r="K33" s="51">
        <f t="shared" si="4"/>
        <v>625.81246270765405</v>
      </c>
      <c r="L33" s="51">
        <f>SUM($J$27:J33)</f>
        <v>288.91362576483925</v>
      </c>
      <c r="M33" s="51">
        <f>SUMSQ($J$27:J33)/C33</f>
        <v>214018.64564866791</v>
      </c>
      <c r="N33" s="10">
        <f>SUM($K$27:K33)/C33</f>
        <v>406.37610305612054</v>
      </c>
      <c r="O33" s="53">
        <f t="shared" si="9"/>
        <v>8.8092970538802646</v>
      </c>
      <c r="P33" s="53">
        <f>AVERAGE($O$27:O33)</f>
        <v>13.630578686991779</v>
      </c>
      <c r="Q33" s="11">
        <f>SUM($J$27:J33)/N33</f>
        <v>0.71095131724549332</v>
      </c>
      <c r="R33" s="7"/>
      <c r="S33" s="7"/>
      <c r="T33" s="7"/>
      <c r="U33" s="19"/>
      <c r="V33" s="20"/>
      <c r="W33" s="7"/>
      <c r="X33" s="7"/>
    </row>
    <row r="34" spans="1:24" ht="15.5" x14ac:dyDescent="0.35">
      <c r="A34" s="29"/>
      <c r="B34" s="29" t="s">
        <v>15</v>
      </c>
      <c r="C34" s="29">
        <v>8</v>
      </c>
      <c r="D34" s="46">
        <v>9939</v>
      </c>
      <c r="E34" s="45">
        <f t="shared" si="5"/>
        <v>6217.9053473119902</v>
      </c>
      <c r="F34" s="37">
        <f t="shared" si="6"/>
        <v>537.27070529442176</v>
      </c>
      <c r="G34" s="56">
        <f t="shared" si="10"/>
        <v>1.4576799422069313</v>
      </c>
      <c r="H34" s="50">
        <f t="shared" si="8"/>
        <v>8966.4621192421237</v>
      </c>
      <c r="I34" s="7"/>
      <c r="J34" s="51">
        <f t="shared" si="3"/>
        <v>-972.53788075787634</v>
      </c>
      <c r="K34" s="51">
        <f t="shared" si="4"/>
        <v>972.53788075787634</v>
      </c>
      <c r="L34" s="51">
        <f>SUM($J$27:J34)</f>
        <v>-683.62425499303708</v>
      </c>
      <c r="M34" s="51">
        <f>SUMSQ($J$27:J34)/C34</f>
        <v>305495.0561312121</v>
      </c>
      <c r="N34" s="10">
        <f>SUM($K$27:K34)/C34</f>
        <v>477.14632526884003</v>
      </c>
      <c r="O34" s="53">
        <f t="shared" si="9"/>
        <v>9.7850677206748795</v>
      </c>
      <c r="P34" s="53">
        <f>AVERAGE($O$27:O34)</f>
        <v>13.149889816202165</v>
      </c>
      <c r="Q34" s="11">
        <f>SUM($J$27:J34)/N34</f>
        <v>-1.4327350307222015</v>
      </c>
      <c r="R34" s="7"/>
      <c r="S34" s="7"/>
      <c r="T34" s="7"/>
      <c r="U34" s="19"/>
      <c r="V34" s="20"/>
      <c r="W34" s="7"/>
      <c r="X34" s="7"/>
    </row>
    <row r="35" spans="1:24" ht="15.5" x14ac:dyDescent="0.35">
      <c r="A35" s="29">
        <v>3</v>
      </c>
      <c r="B35" s="29" t="s">
        <v>12</v>
      </c>
      <c r="C35" s="29">
        <v>9</v>
      </c>
      <c r="D35" s="46">
        <v>6129</v>
      </c>
      <c r="E35" s="45">
        <f t="shared" si="5"/>
        <v>6735.7761745416992</v>
      </c>
      <c r="F35" s="37">
        <f t="shared" si="6"/>
        <v>535.33071748795044</v>
      </c>
      <c r="G35" s="56">
        <f t="shared" si="10"/>
        <v>0.93413113926881752</v>
      </c>
      <c r="H35" s="50">
        <f t="shared" si="8"/>
        <v>6310.2203019826611</v>
      </c>
      <c r="I35" s="7"/>
      <c r="J35" s="51">
        <f t="shared" si="3"/>
        <v>181.22030198266111</v>
      </c>
      <c r="K35" s="51">
        <f t="shared" si="4"/>
        <v>181.22030198266111</v>
      </c>
      <c r="L35" s="51">
        <f>SUM($J$27:J35)</f>
        <v>-502.40395301037597</v>
      </c>
      <c r="M35" s="51">
        <f>SUMSQ($J$27:J35)/C35</f>
        <v>275200.13854448707</v>
      </c>
      <c r="N35" s="10">
        <f>SUM($K$27:K35)/C35</f>
        <v>444.26565601482014</v>
      </c>
      <c r="O35" s="53">
        <f t="shared" si="9"/>
        <v>2.9567678574426681</v>
      </c>
      <c r="P35" s="53">
        <f>AVERAGE($O$27:O35)</f>
        <v>12.017320709673333</v>
      </c>
      <c r="Q35" s="11">
        <f>SUM($J$27:J35)/N35</f>
        <v>-1.1308638113444818</v>
      </c>
      <c r="R35" s="7"/>
      <c r="S35" s="7"/>
      <c r="T35" s="7"/>
      <c r="U35" s="19"/>
      <c r="V35" s="20"/>
      <c r="W35" s="7"/>
      <c r="X35" s="7"/>
    </row>
    <row r="36" spans="1:24" ht="15.5" x14ac:dyDescent="0.35">
      <c r="A36" s="29"/>
      <c r="B36" s="29" t="s">
        <v>13</v>
      </c>
      <c r="C36" s="29">
        <v>10</v>
      </c>
      <c r="D36" s="46">
        <v>3318</v>
      </c>
      <c r="E36" s="45">
        <f t="shared" si="5"/>
        <v>7307.3061329549873</v>
      </c>
      <c r="F36" s="37">
        <f t="shared" si="6"/>
        <v>538.95064158048422</v>
      </c>
      <c r="G36" s="56">
        <f t="shared" si="10"/>
        <v>0.43468581621128499</v>
      </c>
      <c r="H36" s="50">
        <f t="shared" si="8"/>
        <v>3160.6470341214076</v>
      </c>
      <c r="I36" s="7"/>
      <c r="J36" s="51">
        <f t="shared" si="3"/>
        <v>-157.35296587859239</v>
      </c>
      <c r="K36" s="51">
        <f t="shared" si="4"/>
        <v>157.35296587859239</v>
      </c>
      <c r="L36" s="51">
        <f>SUM($J$27:J36)</f>
        <v>-659.75691888896836</v>
      </c>
      <c r="M36" s="51">
        <f>SUMSQ($J$27:J36)/C36</f>
        <v>250156.12027711733</v>
      </c>
      <c r="N36" s="10">
        <f>SUM($K$27:K36)/C36</f>
        <v>415.57438700119735</v>
      </c>
      <c r="O36" s="53">
        <f t="shared" si="9"/>
        <v>4.7424040349183958</v>
      </c>
      <c r="P36" s="53">
        <f>AVERAGE($O$27:O36)</f>
        <v>11.289829042197839</v>
      </c>
      <c r="Q36" s="11">
        <f>SUM($J$27:J36)/N36</f>
        <v>-1.5875783963727954</v>
      </c>
      <c r="R36" s="7"/>
      <c r="S36" s="7"/>
      <c r="T36" s="7"/>
      <c r="U36" s="19"/>
      <c r="V36" s="20"/>
      <c r="W36" s="7"/>
      <c r="X36" s="7"/>
    </row>
    <row r="37" spans="1:24" ht="15.5" x14ac:dyDescent="0.35">
      <c r="A37" s="29"/>
      <c r="B37" s="29" t="s">
        <v>14</v>
      </c>
      <c r="C37" s="29">
        <v>11</v>
      </c>
      <c r="D37" s="46">
        <v>9260</v>
      </c>
      <c r="E37" s="45">
        <f t="shared" si="5"/>
        <v>7850.5642818691622</v>
      </c>
      <c r="F37" s="37">
        <f t="shared" si="6"/>
        <v>539.38139231385333</v>
      </c>
      <c r="G37" s="56">
        <f t="shared" si="10"/>
        <v>1.173736911890362</v>
      </c>
      <c r="H37" s="50">
        <f t="shared" si="8"/>
        <v>9209.4411964420979</v>
      </c>
      <c r="I37" s="7"/>
      <c r="J37" s="51">
        <f t="shared" si="3"/>
        <v>-50.558803557902138</v>
      </c>
      <c r="K37" s="51">
        <f t="shared" si="4"/>
        <v>50.558803557902138</v>
      </c>
      <c r="L37" s="51">
        <f>SUM($J$27:J37)</f>
        <v>-710.3157224468705</v>
      </c>
      <c r="M37" s="51">
        <f>SUMSQ($J$27:J37)/C37</f>
        <v>227647.03594439814</v>
      </c>
      <c r="N37" s="10">
        <f>SUM($K$27:K37)/C37</f>
        <v>382.39115214271601</v>
      </c>
      <c r="O37" s="53">
        <f t="shared" si="9"/>
        <v>0.54599139911341399</v>
      </c>
      <c r="P37" s="53">
        <f>AVERAGE($O$27:O37)</f>
        <v>10.313116529190165</v>
      </c>
      <c r="Q37" s="11">
        <f>SUM($J$27:J37)/N37</f>
        <v>-1.8575631744266052</v>
      </c>
      <c r="R37" s="7"/>
      <c r="S37" s="7"/>
      <c r="T37" s="7"/>
      <c r="U37" s="19"/>
      <c r="V37" s="20"/>
      <c r="W37" s="7"/>
      <c r="X37" s="7"/>
    </row>
    <row r="38" spans="1:24" ht="15.5" x14ac:dyDescent="0.35">
      <c r="A38" s="29"/>
      <c r="B38" s="29" t="s">
        <v>15</v>
      </c>
      <c r="C38" s="29">
        <v>12</v>
      </c>
      <c r="D38" s="46">
        <v>12418</v>
      </c>
      <c r="E38" s="45">
        <f t="shared" si="5"/>
        <v>8394.7046547163773</v>
      </c>
      <c r="F38" s="37">
        <f t="shared" si="6"/>
        <v>539.85729036718953</v>
      </c>
      <c r="G38" s="56">
        <f t="shared" si="10"/>
        <v>1.4717567742555324</v>
      </c>
      <c r="H38" s="50">
        <f t="shared" si="8"/>
        <v>12347.959381614754</v>
      </c>
      <c r="I38" s="7"/>
      <c r="J38" s="51">
        <f t="shared" si="3"/>
        <v>-70.040618385246489</v>
      </c>
      <c r="K38" s="51">
        <f t="shared" si="4"/>
        <v>70.040618385246489</v>
      </c>
      <c r="L38" s="51">
        <f>SUM($J$27:J38)</f>
        <v>-780.35634083211698</v>
      </c>
      <c r="M38" s="51">
        <f>SUMSQ($J$27:J38)/C38</f>
        <v>209085.25696768062</v>
      </c>
      <c r="N38" s="10">
        <f>SUM($K$27:K38)/C38</f>
        <v>356.36194099626022</v>
      </c>
      <c r="O38" s="53">
        <f t="shared" si="9"/>
        <v>0.56402495075895065</v>
      </c>
      <c r="P38" s="53">
        <f>AVERAGE($O$27:O38)</f>
        <v>9.5006922309875623</v>
      </c>
      <c r="Q38" s="11">
        <f>SUM($J$27:J38)/N38</f>
        <v>-2.1897858639183534</v>
      </c>
      <c r="R38" s="7"/>
      <c r="S38" s="7"/>
      <c r="T38" s="7"/>
      <c r="U38" s="19"/>
      <c r="V38" s="20"/>
      <c r="W38" s="7"/>
      <c r="X38" s="7"/>
    </row>
    <row r="39" spans="1:24" ht="15.5" x14ac:dyDescent="0.35">
      <c r="A39" s="29">
        <v>4</v>
      </c>
      <c r="B39" s="29" t="s">
        <v>12</v>
      </c>
      <c r="C39" s="29">
        <v>13</v>
      </c>
      <c r="D39" s="46">
        <v>7960</v>
      </c>
      <c r="E39" s="45">
        <f t="shared" si="5"/>
        <v>8895.4490545697172</v>
      </c>
      <c r="F39" s="37">
        <f t="shared" si="6"/>
        <v>535.94600131580455</v>
      </c>
      <c r="G39" s="56">
        <f t="shared" si="10"/>
        <v>0.93170976617746037</v>
      </c>
      <c r="H39" s="50">
        <f t="shared" si="8"/>
        <v>8324.4186207518469</v>
      </c>
      <c r="I39" s="7"/>
      <c r="J39" s="51">
        <f t="shared" si="3"/>
        <v>364.4186207518469</v>
      </c>
      <c r="K39" s="51">
        <f t="shared" si="4"/>
        <v>364.4186207518469</v>
      </c>
      <c r="L39" s="51">
        <f>SUM($J$27:J39)</f>
        <v>-415.93772008027008</v>
      </c>
      <c r="M39" s="51">
        <f>SUMSQ($J$27:J39)/C39</f>
        <v>203217.23190483431</v>
      </c>
      <c r="N39" s="10">
        <f>SUM($K$27:K39)/C39</f>
        <v>356.9816855928438</v>
      </c>
      <c r="O39" s="53">
        <f t="shared" si="9"/>
        <v>4.5781233762794837</v>
      </c>
      <c r="P39" s="53">
        <f>AVERAGE($O$27:O39)</f>
        <v>9.1220330883177105</v>
      </c>
      <c r="Q39" s="11">
        <f>SUM($J$27:J39)/N39</f>
        <v>-1.1651514261565472</v>
      </c>
      <c r="R39" s="7"/>
      <c r="S39" s="7"/>
      <c r="T39" s="7"/>
      <c r="U39" s="19"/>
      <c r="V39" s="20"/>
      <c r="W39" s="7"/>
      <c r="X39" s="7"/>
    </row>
    <row r="40" spans="1:24" ht="15.5" x14ac:dyDescent="0.35">
      <c r="A40" s="29"/>
      <c r="B40" s="29" t="s">
        <v>13</v>
      </c>
      <c r="C40" s="29">
        <v>14</v>
      </c>
      <c r="D40" s="46">
        <v>5459</v>
      </c>
      <c r="E40" s="45">
        <f t="shared" si="5"/>
        <v>9738.5308312225188</v>
      </c>
      <c r="F40" s="37">
        <f t="shared" si="6"/>
        <v>566.65957884950433</v>
      </c>
      <c r="G40" s="56">
        <f t="shared" si="10"/>
        <v>0.43662384462714754</v>
      </c>
      <c r="H40" s="50">
        <f t="shared" si="8"/>
        <v>4117.9719694982077</v>
      </c>
      <c r="I40" s="7"/>
      <c r="J40" s="51">
        <f t="shared" si="3"/>
        <v>-1341.0280305017923</v>
      </c>
      <c r="K40" s="51">
        <f t="shared" si="4"/>
        <v>1341.0280305017923</v>
      </c>
      <c r="L40" s="51">
        <f>SUM($J$27:J40)</f>
        <v>-1756.9657505820624</v>
      </c>
      <c r="M40" s="51">
        <f>SUMSQ($J$27:J40)/C40</f>
        <v>317155.72809674015</v>
      </c>
      <c r="N40" s="10">
        <f>SUM($K$27:K40)/C40</f>
        <v>427.27071022919728</v>
      </c>
      <c r="O40" s="53">
        <f t="shared" si="9"/>
        <v>24.565452106645765</v>
      </c>
      <c r="P40" s="53">
        <f>AVERAGE($O$27:O40)</f>
        <v>10.225134446769715</v>
      </c>
      <c r="Q40" s="11">
        <f>SUM($J$27:J40)/N40</f>
        <v>-4.11206691336176</v>
      </c>
      <c r="R40" s="7"/>
      <c r="S40" s="7"/>
      <c r="T40" s="7"/>
      <c r="U40" s="19"/>
      <c r="V40" s="20"/>
      <c r="W40" s="7"/>
      <c r="X40" s="7"/>
    </row>
    <row r="41" spans="1:24" ht="15.5" x14ac:dyDescent="0.35">
      <c r="A41" s="29"/>
      <c r="B41" s="29" t="s">
        <v>14</v>
      </c>
      <c r="C41" s="29">
        <v>15</v>
      </c>
      <c r="D41" s="46">
        <v>10990</v>
      </c>
      <c r="E41" s="45">
        <f t="shared" si="5"/>
        <v>10210.53489165344</v>
      </c>
      <c r="F41" s="37">
        <f t="shared" si="6"/>
        <v>557.19402700764601</v>
      </c>
      <c r="G41" s="56">
        <f t="shared" si="10"/>
        <v>1.1743165252986263</v>
      </c>
      <c r="H41" s="50">
        <f t="shared" si="8"/>
        <v>12101.555394896504</v>
      </c>
      <c r="I41" s="7"/>
      <c r="J41" s="51">
        <f t="shared" si="3"/>
        <v>1111.5553948965044</v>
      </c>
      <c r="K41" s="51">
        <f t="shared" si="4"/>
        <v>1111.5553948965044</v>
      </c>
      <c r="L41" s="51">
        <f>SUM($J$27:J41)</f>
        <v>-645.41035568555799</v>
      </c>
      <c r="M41" s="51">
        <f>SUMSQ($J$27:J41)/C41</f>
        <v>378382.3726185257</v>
      </c>
      <c r="N41" s="10">
        <f>SUM($K$27:K41)/C41</f>
        <v>472.88968920701774</v>
      </c>
      <c r="O41" s="53">
        <f t="shared" si="9"/>
        <v>10.114243811615143</v>
      </c>
      <c r="P41" s="53">
        <f>AVERAGE($O$27:O41)</f>
        <v>10.217741737759411</v>
      </c>
      <c r="Q41" s="11">
        <f>SUM($J$27:J41)/N41</f>
        <v>-1.3648222205221641</v>
      </c>
      <c r="R41" s="7"/>
      <c r="S41" s="7"/>
      <c r="T41" s="7"/>
      <c r="U41" s="19"/>
      <c r="V41" s="20"/>
      <c r="W41" s="7"/>
      <c r="X41" s="7"/>
    </row>
    <row r="42" spans="1:24" ht="15.5" x14ac:dyDescent="0.35">
      <c r="A42" s="29"/>
      <c r="B42" s="29" t="s">
        <v>15</v>
      </c>
      <c r="C42" s="29">
        <v>16</v>
      </c>
      <c r="D42" s="46">
        <v>13483</v>
      </c>
      <c r="E42" s="45">
        <f t="shared" si="5"/>
        <v>10606.604899617319</v>
      </c>
      <c r="F42" s="37">
        <f t="shared" si="6"/>
        <v>541.08162510326929</v>
      </c>
      <c r="G42" s="56">
        <f t="shared" si="10"/>
        <v>1.4725076828239632</v>
      </c>
      <c r="H42" s="50">
        <f t="shared" si="8"/>
        <v>15855.563559294216</v>
      </c>
      <c r="I42" s="7"/>
      <c r="J42" s="52">
        <f t="shared" si="3"/>
        <v>2372.5635592942162</v>
      </c>
      <c r="K42" s="52">
        <f t="shared" si="4"/>
        <v>2372.5635592942162</v>
      </c>
      <c r="L42" s="52">
        <f>SUM($J$27:J42)</f>
        <v>1727.1532036086583</v>
      </c>
      <c r="M42" s="52">
        <f>SUMSQ($J$27:J42)/C42</f>
        <v>706549.58951054537</v>
      </c>
      <c r="N42" s="12">
        <f>SUM($K$27:K42)/C42</f>
        <v>591.61930608746763</v>
      </c>
      <c r="O42" s="54">
        <f t="shared" si="9"/>
        <v>17.596703695722141</v>
      </c>
      <c r="P42" s="54">
        <f>AVERAGE($O$27:O42)</f>
        <v>10.678926860132082</v>
      </c>
      <c r="Q42" s="13">
        <f>SUM($J$27:J42)/N42</f>
        <v>2.9193658588168323</v>
      </c>
      <c r="R42" s="7"/>
      <c r="S42" s="7"/>
      <c r="T42" s="7"/>
      <c r="U42" s="7"/>
      <c r="V42" s="21"/>
      <c r="W42" s="7"/>
      <c r="X42" s="7"/>
    </row>
    <row r="43" spans="1:24" ht="16" thickBot="1" x14ac:dyDescent="0.4">
      <c r="A43" s="6">
        <v>5</v>
      </c>
      <c r="B43" s="6" t="s">
        <v>12</v>
      </c>
      <c r="C43" s="6">
        <v>17</v>
      </c>
      <c r="D43" s="6"/>
      <c r="E43" s="7"/>
      <c r="F43" s="7"/>
      <c r="H43" s="47">
        <f>($E$42+$F$42)*G39</f>
        <v>10386.408405367047</v>
      </c>
      <c r="I43" s="14"/>
      <c r="J43" s="14"/>
      <c r="K43" s="14"/>
      <c r="L43" s="14"/>
      <c r="M43" s="15" t="s">
        <v>48</v>
      </c>
      <c r="N43" s="16">
        <f>1.25*N42</f>
        <v>739.52413260933452</v>
      </c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5.5" x14ac:dyDescent="0.35">
      <c r="A44" s="6"/>
      <c r="B44" s="6" t="s">
        <v>13</v>
      </c>
      <c r="C44" s="6">
        <v>18</v>
      </c>
      <c r="D44" s="6"/>
      <c r="E44" s="7"/>
      <c r="F44" s="7"/>
      <c r="H44" s="47">
        <f t="shared" ref="H44:H46" si="11">($E$42+$F$42)*G40</f>
        <v>4867.3457491217487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5.5" x14ac:dyDescent="0.35">
      <c r="A45" s="6"/>
      <c r="B45" s="6" t="s">
        <v>14</v>
      </c>
      <c r="C45" s="6">
        <v>19</v>
      </c>
      <c r="D45" s="6"/>
      <c r="E45" s="7"/>
      <c r="F45" s="7"/>
      <c r="H45" s="47">
        <f t="shared" si="11"/>
        <v>13090.912504828202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.5" x14ac:dyDescent="0.35">
      <c r="A46" s="6"/>
      <c r="B46" s="6" t="s">
        <v>15</v>
      </c>
      <c r="C46" s="6">
        <v>20</v>
      </c>
      <c r="D46" s="6"/>
      <c r="E46" s="7"/>
      <c r="F46" s="7"/>
      <c r="H46" s="47">
        <f t="shared" si="11"/>
        <v>16415.054053364234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5.5" x14ac:dyDescent="0.35">
      <c r="A47" s="6"/>
      <c r="B47" s="6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5.5" x14ac:dyDescent="0.35">
      <c r="A48" s="28" t="s">
        <v>45</v>
      </c>
      <c r="B48" s="29">
        <v>0.1</v>
      </c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5.5" x14ac:dyDescent="0.35">
      <c r="A49" s="28" t="s">
        <v>46</v>
      </c>
      <c r="B49" s="29">
        <v>0.1</v>
      </c>
      <c r="C49" s="6"/>
      <c r="D49" s="6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7"/>
      <c r="Q49" s="7"/>
      <c r="R49" s="7"/>
      <c r="S49" s="7"/>
      <c r="T49" s="7"/>
      <c r="U49" s="7"/>
      <c r="V49" s="7"/>
      <c r="W49" s="7"/>
      <c r="X49" s="7"/>
    </row>
    <row r="50" spans="1:24" ht="15.5" x14ac:dyDescent="0.35">
      <c r="A50" s="28" t="s">
        <v>47</v>
      </c>
      <c r="B50" s="29">
        <v>0.1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</sheetData>
  <phoneticPr fontId="0" type="noConversion"/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="75" workbookViewId="0">
      <selection activeCell="A24" sqref="A24:Q50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3" width="8" style="1" customWidth="1"/>
    <col min="4" max="4" width="9.54296875" style="1" customWidth="1"/>
    <col min="5" max="5" width="18.1796875" customWidth="1"/>
    <col min="6" max="7" width="13.54296875" customWidth="1"/>
    <col min="8" max="8" width="15.7265625" customWidth="1"/>
    <col min="9" max="9" width="3.81640625" customWidth="1"/>
    <col min="10" max="10" width="18" customWidth="1"/>
    <col min="11" max="11" width="10.54296875" customWidth="1"/>
    <col min="12" max="12" width="8.453125" customWidth="1"/>
    <col min="13" max="13" width="12.54296875" customWidth="1"/>
    <col min="14" max="14" width="8.453125" customWidth="1"/>
    <col min="15" max="15" width="9.81640625" bestFit="1" customWidth="1"/>
    <col min="16" max="16" width="10.26953125" customWidth="1"/>
    <col min="17" max="17" width="10.54296875" customWidth="1"/>
    <col min="18" max="18" width="10.81640625" customWidth="1"/>
    <col min="19" max="19" width="21.7265625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38" t="s">
        <v>55</v>
      </c>
      <c r="B1" s="20"/>
      <c r="C1" s="20"/>
      <c r="D1" s="20"/>
      <c r="E1" s="21"/>
      <c r="F1" s="21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5.5" x14ac:dyDescent="0.35">
      <c r="A2" s="20"/>
      <c r="B2" s="20"/>
      <c r="C2" s="20"/>
      <c r="D2" s="20"/>
      <c r="E2" s="21"/>
      <c r="F2" s="21"/>
      <c r="G2" s="21"/>
      <c r="H2" s="21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5" x14ac:dyDescent="0.35">
      <c r="A3" s="39" t="s">
        <v>54</v>
      </c>
      <c r="B3" s="20"/>
      <c r="C3" s="20"/>
      <c r="D3" s="20"/>
      <c r="E3" s="21"/>
      <c r="F3" s="21"/>
      <c r="G3" s="21"/>
      <c r="H3" s="21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46.5" x14ac:dyDescent="0.35">
      <c r="A4" s="40" t="s">
        <v>0</v>
      </c>
      <c r="B4" s="40" t="s">
        <v>1</v>
      </c>
      <c r="C4" s="40" t="s">
        <v>2</v>
      </c>
      <c r="D4" s="40" t="s">
        <v>3</v>
      </c>
      <c r="E4" s="41" t="s">
        <v>38</v>
      </c>
      <c r="F4" s="41" t="s">
        <v>49</v>
      </c>
      <c r="G4" s="41" t="s">
        <v>50</v>
      </c>
      <c r="H4" s="41" t="s">
        <v>51</v>
      </c>
      <c r="I4" s="22"/>
      <c r="J4" s="7" t="s">
        <v>39</v>
      </c>
      <c r="K4" s="7"/>
      <c r="L4" s="7"/>
      <c r="M4" s="7"/>
      <c r="N4" s="7"/>
      <c r="O4" s="7"/>
    </row>
    <row r="5" spans="1:24" ht="15.5" x14ac:dyDescent="0.35">
      <c r="A5" s="29"/>
      <c r="B5" s="29"/>
      <c r="C5" s="29">
        <v>0</v>
      </c>
      <c r="D5" s="29"/>
      <c r="E5" s="29"/>
      <c r="F5" s="31"/>
      <c r="G5" s="34"/>
      <c r="H5" s="34"/>
      <c r="I5" s="22"/>
    </row>
    <row r="6" spans="1:24" ht="16" thickBot="1" x14ac:dyDescent="0.4">
      <c r="A6" s="29">
        <v>1</v>
      </c>
      <c r="B6" s="29" t="s">
        <v>12</v>
      </c>
      <c r="C6" s="29">
        <v>1</v>
      </c>
      <c r="D6" s="46">
        <v>1934</v>
      </c>
      <c r="E6" s="32"/>
      <c r="F6" s="33"/>
      <c r="G6" s="35"/>
      <c r="H6" s="36">
        <f>(G10+G14+G18)/3</f>
        <v>0.93724658193646759</v>
      </c>
      <c r="I6" s="22"/>
    </row>
    <row r="7" spans="1:24" ht="15.5" x14ac:dyDescent="0.35">
      <c r="A7" s="29"/>
      <c r="B7" s="29" t="s">
        <v>13</v>
      </c>
      <c r="C7" s="29">
        <v>2</v>
      </c>
      <c r="D7" s="46">
        <v>1276</v>
      </c>
      <c r="E7" s="32"/>
      <c r="F7" s="33"/>
      <c r="G7" s="35"/>
      <c r="H7" s="36">
        <f>(G11+G15+G19)/3</f>
        <v>0.44782128718351166</v>
      </c>
      <c r="I7" s="22"/>
      <c r="J7" s="5" t="s">
        <v>16</v>
      </c>
      <c r="K7" s="5"/>
    </row>
    <row r="8" spans="1:24" ht="15.5" x14ac:dyDescent="0.35">
      <c r="A8" s="29"/>
      <c r="B8" s="29" t="s">
        <v>14</v>
      </c>
      <c r="C8" s="29">
        <v>3</v>
      </c>
      <c r="D8" s="46">
        <v>3991</v>
      </c>
      <c r="E8" s="45">
        <f>(D6+2*SUM(D7:D9)+D10)/8</f>
        <v>3574.25</v>
      </c>
      <c r="F8" s="45">
        <f t="shared" ref="F8:F19" si="0">$K$21+$K$22*C8</f>
        <v>3609.9759615384614</v>
      </c>
      <c r="G8" s="36">
        <f>D8/F8</f>
        <v>1.1055475278841351</v>
      </c>
      <c r="H8" s="36">
        <f>(G8+G12+G16)/3</f>
        <v>1.1671890168609711</v>
      </c>
      <c r="I8" s="22"/>
      <c r="J8" s="2" t="s">
        <v>17</v>
      </c>
      <c r="K8" s="2">
        <v>0.99686734346903949</v>
      </c>
    </row>
    <row r="9" spans="1:24" ht="15.5" x14ac:dyDescent="0.35">
      <c r="A9" s="29"/>
      <c r="B9" s="29" t="s">
        <v>15</v>
      </c>
      <c r="C9" s="29">
        <v>4</v>
      </c>
      <c r="D9" s="46">
        <v>5632</v>
      </c>
      <c r="E9" s="45">
        <f t="shared" ref="E9:E19" si="1">(D7+2*SUM(D8:D10)+D11)/8</f>
        <v>3993</v>
      </c>
      <c r="F9" s="45">
        <f t="shared" si="0"/>
        <v>4151.4064685314679</v>
      </c>
      <c r="G9" s="36">
        <f t="shared" ref="G9:G19" si="2">D9/F9</f>
        <v>1.3566486545443674</v>
      </c>
      <c r="H9" s="36">
        <f>(G9+G13+G17)/3</f>
        <v>1.4646282654542633</v>
      </c>
      <c r="I9" s="22"/>
      <c r="J9" s="2" t="s">
        <v>18</v>
      </c>
      <c r="K9" s="2">
        <v>0.99374450047501994</v>
      </c>
    </row>
    <row r="10" spans="1:24" ht="15.5" x14ac:dyDescent="0.35">
      <c r="A10" s="29">
        <v>2</v>
      </c>
      <c r="B10" s="29" t="s">
        <v>12</v>
      </c>
      <c r="C10" s="29">
        <v>5</v>
      </c>
      <c r="D10" s="46">
        <v>4862</v>
      </c>
      <c r="E10" s="45">
        <f t="shared" si="1"/>
        <v>4434.875</v>
      </c>
      <c r="F10" s="45">
        <f t="shared" si="0"/>
        <v>4692.8369755244748</v>
      </c>
      <c r="G10" s="36">
        <f t="shared" si="2"/>
        <v>1.0360470703239417</v>
      </c>
      <c r="H10" s="35"/>
      <c r="I10" s="22"/>
      <c r="J10" s="2" t="s">
        <v>19</v>
      </c>
      <c r="K10" s="2">
        <v>0.99311895052252197</v>
      </c>
    </row>
    <row r="11" spans="1:24" ht="15.5" x14ac:dyDescent="0.35">
      <c r="A11" s="29"/>
      <c r="B11" s="29" t="s">
        <v>13</v>
      </c>
      <c r="C11" s="29">
        <v>6</v>
      </c>
      <c r="D11" s="46">
        <v>1698</v>
      </c>
      <c r="E11" s="45">
        <f t="shared" si="1"/>
        <v>5362.375</v>
      </c>
      <c r="F11" s="45">
        <f t="shared" si="0"/>
        <v>5234.2674825174827</v>
      </c>
      <c r="G11" s="36">
        <f t="shared" si="2"/>
        <v>0.32440069325294146</v>
      </c>
      <c r="H11" s="35"/>
      <c r="I11" s="22"/>
      <c r="J11" s="2" t="s">
        <v>20</v>
      </c>
      <c r="K11" s="2">
        <v>162.44425992305574</v>
      </c>
    </row>
    <row r="12" spans="1:24" ht="16" thickBot="1" x14ac:dyDescent="0.4">
      <c r="A12" s="29"/>
      <c r="B12" s="29" t="s">
        <v>14</v>
      </c>
      <c r="C12" s="29">
        <v>7</v>
      </c>
      <c r="D12" s="46">
        <v>7104</v>
      </c>
      <c r="E12" s="45">
        <f t="shared" si="1"/>
        <v>6059.125</v>
      </c>
      <c r="F12" s="45">
        <f t="shared" si="0"/>
        <v>5775.6979895104896</v>
      </c>
      <c r="G12" s="36">
        <f t="shared" si="2"/>
        <v>1.2299812097000051</v>
      </c>
      <c r="H12" s="35"/>
      <c r="I12" s="22"/>
      <c r="J12" s="3" t="s">
        <v>21</v>
      </c>
      <c r="K12" s="3">
        <v>12</v>
      </c>
    </row>
    <row r="13" spans="1:24" ht="15.5" x14ac:dyDescent="0.35">
      <c r="A13" s="29"/>
      <c r="B13" s="29" t="s">
        <v>15</v>
      </c>
      <c r="C13" s="29">
        <v>8</v>
      </c>
      <c r="D13" s="46">
        <v>9939</v>
      </c>
      <c r="E13" s="45">
        <f t="shared" si="1"/>
        <v>6420</v>
      </c>
      <c r="F13" s="45">
        <f t="shared" si="0"/>
        <v>6317.1284965034965</v>
      </c>
      <c r="G13" s="36">
        <f t="shared" si="2"/>
        <v>1.5733414328204964</v>
      </c>
      <c r="H13" s="35"/>
      <c r="I13" s="22"/>
    </row>
    <row r="14" spans="1:24" ht="16" thickBot="1" x14ac:dyDescent="0.4">
      <c r="A14" s="29">
        <v>3</v>
      </c>
      <c r="B14" s="29" t="s">
        <v>12</v>
      </c>
      <c r="C14" s="29">
        <v>9</v>
      </c>
      <c r="D14" s="46">
        <v>6129</v>
      </c>
      <c r="E14" s="45">
        <f t="shared" si="1"/>
        <v>6892</v>
      </c>
      <c r="F14" s="45">
        <f t="shared" si="0"/>
        <v>6858.5590034965035</v>
      </c>
      <c r="G14" s="36">
        <f t="shared" si="2"/>
        <v>0.89362794675607904</v>
      </c>
      <c r="H14" s="35"/>
      <c r="I14" s="22"/>
      <c r="J14" t="s">
        <v>22</v>
      </c>
    </row>
    <row r="15" spans="1:24" ht="15.5" x14ac:dyDescent="0.35">
      <c r="A15" s="29"/>
      <c r="B15" s="29" t="s">
        <v>13</v>
      </c>
      <c r="C15" s="29">
        <v>10</v>
      </c>
      <c r="D15" s="46">
        <v>3318</v>
      </c>
      <c r="E15" s="45">
        <f t="shared" si="1"/>
        <v>7471.375</v>
      </c>
      <c r="F15" s="45">
        <f t="shared" si="0"/>
        <v>7399.9895104895104</v>
      </c>
      <c r="G15" s="36">
        <f t="shared" si="2"/>
        <v>0.44837901395626623</v>
      </c>
      <c r="H15" s="35"/>
      <c r="I15" s="22"/>
      <c r="J15" s="4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</row>
    <row r="16" spans="1:24" ht="15.5" x14ac:dyDescent="0.35">
      <c r="A16" s="29"/>
      <c r="B16" s="29" t="s">
        <v>14</v>
      </c>
      <c r="C16" s="29">
        <v>11</v>
      </c>
      <c r="D16" s="46">
        <v>9260</v>
      </c>
      <c r="E16" s="45">
        <f t="shared" si="1"/>
        <v>8010.125</v>
      </c>
      <c r="F16" s="45">
        <f t="shared" si="0"/>
        <v>7941.4200174825173</v>
      </c>
      <c r="G16" s="36">
        <f t="shared" si="2"/>
        <v>1.1660383129987728</v>
      </c>
      <c r="H16" s="35"/>
      <c r="I16" s="22"/>
      <c r="J16" s="2" t="s">
        <v>23</v>
      </c>
      <c r="K16" s="2">
        <v>1</v>
      </c>
      <c r="L16" s="2">
        <v>41920020.128086761</v>
      </c>
      <c r="M16" s="2">
        <v>41920020.128086761</v>
      </c>
      <c r="N16" s="2">
        <v>1588.5933593419638</v>
      </c>
      <c r="O16" s="2">
        <v>2.3634456526366373E-12</v>
      </c>
    </row>
    <row r="17" spans="1:24" ht="15.5" x14ac:dyDescent="0.35">
      <c r="A17" s="29"/>
      <c r="B17" s="29" t="s">
        <v>15</v>
      </c>
      <c r="C17" s="29">
        <v>12</v>
      </c>
      <c r="D17" s="46">
        <v>12418</v>
      </c>
      <c r="E17" s="45">
        <f t="shared" si="1"/>
        <v>8506.625</v>
      </c>
      <c r="F17" s="45">
        <f t="shared" si="0"/>
        <v>8482.8505244755252</v>
      </c>
      <c r="G17" s="36">
        <f t="shared" si="2"/>
        <v>1.4638947089979257</v>
      </c>
      <c r="H17" s="35"/>
      <c r="I17" s="22"/>
      <c r="J17" s="2" t="s">
        <v>24</v>
      </c>
      <c r="K17" s="2">
        <v>10</v>
      </c>
      <c r="L17" s="2">
        <v>263881.37581949297</v>
      </c>
      <c r="M17" s="2">
        <v>26388.137581949297</v>
      </c>
      <c r="N17" s="2"/>
      <c r="O17" s="2"/>
    </row>
    <row r="18" spans="1:24" ht="16" thickBot="1" x14ac:dyDescent="0.4">
      <c r="A18" s="29">
        <v>4</v>
      </c>
      <c r="B18" s="29" t="s">
        <v>12</v>
      </c>
      <c r="C18" s="29">
        <v>13</v>
      </c>
      <c r="D18" s="46">
        <v>7960</v>
      </c>
      <c r="E18" s="45">
        <f t="shared" si="1"/>
        <v>8990.5</v>
      </c>
      <c r="F18" s="45">
        <f t="shared" si="0"/>
        <v>9024.2810314685321</v>
      </c>
      <c r="G18" s="36">
        <f t="shared" si="2"/>
        <v>0.88206472872938213</v>
      </c>
      <c r="H18" s="35"/>
      <c r="I18" s="22"/>
      <c r="J18" s="3" t="s">
        <v>25</v>
      </c>
      <c r="K18" s="3">
        <v>11</v>
      </c>
      <c r="L18" s="3">
        <v>42183901.50390625</v>
      </c>
      <c r="M18" s="3"/>
      <c r="N18" s="3"/>
      <c r="O18" s="3"/>
    </row>
    <row r="19" spans="1:24" ht="16" thickBot="1" x14ac:dyDescent="0.4">
      <c r="A19" s="29"/>
      <c r="B19" s="29" t="s">
        <v>13</v>
      </c>
      <c r="C19" s="29">
        <v>14</v>
      </c>
      <c r="D19" s="46">
        <v>5459</v>
      </c>
      <c r="E19" s="45">
        <f t="shared" si="1"/>
        <v>9339.875</v>
      </c>
      <c r="F19" s="45">
        <f t="shared" si="0"/>
        <v>9565.711538461539</v>
      </c>
      <c r="G19" s="36">
        <f t="shared" si="2"/>
        <v>0.57068415434132724</v>
      </c>
      <c r="H19" s="35"/>
      <c r="I19" s="22"/>
    </row>
    <row r="20" spans="1:24" ht="15.5" x14ac:dyDescent="0.35">
      <c r="A20" s="29"/>
      <c r="B20" s="29" t="s">
        <v>14</v>
      </c>
      <c r="C20" s="29">
        <v>15</v>
      </c>
      <c r="D20" s="46">
        <v>10990</v>
      </c>
      <c r="E20" s="32"/>
      <c r="F20" s="33"/>
      <c r="G20" s="35"/>
      <c r="H20" s="35"/>
      <c r="I20" s="22"/>
      <c r="J20" s="4"/>
      <c r="K20" s="4" t="s">
        <v>32</v>
      </c>
      <c r="L20" s="4" t="s">
        <v>20</v>
      </c>
      <c r="M20" s="4" t="s">
        <v>33</v>
      </c>
      <c r="N20" s="4" t="s">
        <v>34</v>
      </c>
      <c r="O20" s="4" t="s">
        <v>40</v>
      </c>
      <c r="P20" s="4" t="s">
        <v>41</v>
      </c>
      <c r="Q20" s="4" t="s">
        <v>42</v>
      </c>
      <c r="R20" s="4" t="s">
        <v>43</v>
      </c>
    </row>
    <row r="21" spans="1:24" ht="15.5" x14ac:dyDescent="0.35">
      <c r="A21" s="29"/>
      <c r="B21" s="29" t="s">
        <v>15</v>
      </c>
      <c r="C21" s="29">
        <v>16</v>
      </c>
      <c r="D21" s="46">
        <v>13483</v>
      </c>
      <c r="E21" s="32"/>
      <c r="F21" s="33"/>
      <c r="G21" s="35"/>
      <c r="H21" s="35"/>
      <c r="I21" s="22"/>
      <c r="J21" s="2" t="s">
        <v>26</v>
      </c>
      <c r="K21" s="26">
        <v>1985.6844405594402</v>
      </c>
      <c r="L21" s="26">
        <v>124.62535688662778</v>
      </c>
      <c r="M21" s="26">
        <v>15.933229722790891</v>
      </c>
      <c r="N21" s="26">
        <v>1.9549781276582723E-8</v>
      </c>
      <c r="O21" s="26">
        <v>1708.0018409376896</v>
      </c>
      <c r="P21" s="26">
        <v>2263.3670401811905</v>
      </c>
      <c r="Q21" s="26">
        <v>1708.0018409376896</v>
      </c>
      <c r="R21" s="26">
        <v>2263.3670401811905</v>
      </c>
    </row>
    <row r="22" spans="1:24" ht="16" thickBot="1" x14ac:dyDescent="0.4">
      <c r="A22" s="6"/>
      <c r="B22" s="6"/>
      <c r="C22" s="6"/>
      <c r="D22" s="47"/>
      <c r="E22" s="7"/>
      <c r="F22" s="7"/>
      <c r="G22" s="23"/>
      <c r="H22" s="24"/>
      <c r="I22" s="25"/>
      <c r="J22" s="3" t="s">
        <v>35</v>
      </c>
      <c r="K22" s="27">
        <v>541.43050699300704</v>
      </c>
      <c r="L22" s="27">
        <v>13.584271443217045</v>
      </c>
      <c r="M22" s="27">
        <v>39.857161957946325</v>
      </c>
      <c r="N22" s="27">
        <v>2.3634456526366458E-12</v>
      </c>
      <c r="O22" s="27">
        <v>511.16286401444751</v>
      </c>
      <c r="P22" s="27">
        <v>571.69814997156664</v>
      </c>
      <c r="Q22" s="27">
        <v>511.16286401444751</v>
      </c>
      <c r="R22" s="27">
        <v>571.69814997156664</v>
      </c>
    </row>
    <row r="23" spans="1:24" ht="15.5" x14ac:dyDescent="0.35">
      <c r="A23" s="6"/>
      <c r="B23" s="6"/>
      <c r="C23" s="6"/>
      <c r="D23" s="47"/>
      <c r="E23" s="7"/>
      <c r="F23" s="7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7"/>
    </row>
    <row r="24" spans="1:24" ht="15.5" x14ac:dyDescent="0.35">
      <c r="A24" s="39" t="s">
        <v>52</v>
      </c>
      <c r="B24" s="20"/>
      <c r="C24" s="20"/>
      <c r="D24" s="48"/>
      <c r="E24" s="21"/>
      <c r="F24" s="21"/>
      <c r="G24" s="21"/>
      <c r="H24" s="21"/>
      <c r="I24" s="21"/>
      <c r="J24" s="21"/>
      <c r="K24" s="21"/>
      <c r="L24" s="21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2" x14ac:dyDescent="0.45">
      <c r="A25" s="40" t="s">
        <v>0</v>
      </c>
      <c r="B25" s="40" t="s">
        <v>1</v>
      </c>
      <c r="C25" s="40" t="s">
        <v>2</v>
      </c>
      <c r="D25" s="49" t="s">
        <v>3</v>
      </c>
      <c r="E25" s="43" t="s">
        <v>4</v>
      </c>
      <c r="F25" s="43" t="s">
        <v>5</v>
      </c>
      <c r="G25" s="44" t="s">
        <v>44</v>
      </c>
      <c r="H25" s="43" t="s">
        <v>6</v>
      </c>
      <c r="I25" s="21"/>
      <c r="J25" s="44" t="s">
        <v>36</v>
      </c>
      <c r="K25" s="44" t="s">
        <v>37</v>
      </c>
      <c r="L25" s="44" t="s">
        <v>53</v>
      </c>
      <c r="M25" s="8" t="s">
        <v>7</v>
      </c>
      <c r="N25" s="8" t="s">
        <v>8</v>
      </c>
      <c r="O25" s="8" t="s">
        <v>9</v>
      </c>
      <c r="P25" s="8" t="s">
        <v>10</v>
      </c>
      <c r="Q25" s="8" t="s">
        <v>11</v>
      </c>
      <c r="R25" s="7"/>
      <c r="S25" s="7"/>
      <c r="T25" s="7"/>
      <c r="U25" s="17"/>
      <c r="V25" s="17"/>
      <c r="W25" s="7"/>
      <c r="X25" s="7"/>
    </row>
    <row r="26" spans="1:24" ht="15.5" x14ac:dyDescent="0.35">
      <c r="A26" s="29"/>
      <c r="B26" s="29"/>
      <c r="C26" s="29">
        <v>0</v>
      </c>
      <c r="D26" s="50"/>
      <c r="E26" s="37">
        <f>K21</f>
        <v>1985.6844405594402</v>
      </c>
      <c r="F26" s="37">
        <f>K22</f>
        <v>541.43050699300704</v>
      </c>
      <c r="G26" s="30"/>
      <c r="H26" s="31"/>
      <c r="I26" s="7"/>
      <c r="J26" s="9"/>
      <c r="K26" s="9"/>
      <c r="L26" s="9"/>
      <c r="M26" s="9"/>
      <c r="N26" s="9"/>
      <c r="O26" s="9"/>
      <c r="P26" s="9"/>
      <c r="Q26" s="18"/>
      <c r="R26" s="7"/>
      <c r="S26" s="7"/>
      <c r="T26" s="7"/>
      <c r="U26" s="19"/>
      <c r="V26" s="20"/>
      <c r="W26" s="7"/>
      <c r="X26" s="7"/>
    </row>
    <row r="27" spans="1:24" ht="15.5" x14ac:dyDescent="0.35">
      <c r="A27" s="29">
        <v>1</v>
      </c>
      <c r="B27" s="29" t="s">
        <v>12</v>
      </c>
      <c r="C27" s="29">
        <v>1</v>
      </c>
      <c r="D27" s="46">
        <v>1934</v>
      </c>
      <c r="E27" s="45">
        <f>$B$48*(D27/G27)+(1-$B$48)*(E26+F26)</f>
        <v>2526.8309767638334</v>
      </c>
      <c r="F27" s="37">
        <f>$B$49*(E27-E26)+(1-$B$49)*F26</f>
        <v>541.17493328325463</v>
      </c>
      <c r="G27" s="56">
        <f>H6</f>
        <v>0.93724658193646759</v>
      </c>
      <c r="H27" s="50">
        <f>(E26+F26)*G27</f>
        <v>2368.5298467540865</v>
      </c>
      <c r="I27" s="7"/>
      <c r="J27" s="51">
        <f t="shared" ref="J27:J42" si="3">H27-D27</f>
        <v>434.52984675408652</v>
      </c>
      <c r="K27" s="51">
        <f t="shared" ref="K27:K42" si="4">ABS(J27)</f>
        <v>434.52984675408652</v>
      </c>
      <c r="L27" s="51">
        <f>SUM($J$27:J27)</f>
        <v>434.52984675408652</v>
      </c>
      <c r="M27" s="51">
        <f>SUMSQ($J$27:J27)/C27</f>
        <v>188816.18772012991</v>
      </c>
      <c r="N27" s="10">
        <f>SUM($K$27:K27)/C27</f>
        <v>434.52984675408652</v>
      </c>
      <c r="O27" s="10">
        <f>K27/D27*100</f>
        <v>22.467934165154421</v>
      </c>
      <c r="P27" s="10">
        <f>AVERAGE($O$27:O27)</f>
        <v>22.467934165154421</v>
      </c>
      <c r="Q27" s="11">
        <f>SUM($J$27:J27)/N27</f>
        <v>1</v>
      </c>
      <c r="R27" s="7"/>
      <c r="S27" s="7"/>
      <c r="T27" s="7"/>
      <c r="U27" s="19"/>
      <c r="V27" s="20"/>
      <c r="W27" s="7"/>
      <c r="X27" s="7"/>
    </row>
    <row r="28" spans="1:24" ht="15.5" x14ac:dyDescent="0.35">
      <c r="A28" s="29"/>
      <c r="B28" s="29" t="s">
        <v>13</v>
      </c>
      <c r="C28" s="29">
        <v>2</v>
      </c>
      <c r="D28" s="46">
        <v>1276</v>
      </c>
      <c r="E28" s="45">
        <f t="shared" ref="E28:E42" si="5">$B$48*(D28/G28)+(1-$B$48)*(E27+F27)</f>
        <v>3067.8719833067776</v>
      </c>
      <c r="F28" s="37">
        <f t="shared" ref="F28:F42" si="6">$B$49*(E28-E27)+(1-$B$49)*F27</f>
        <v>541.05439921697518</v>
      </c>
      <c r="G28" s="56">
        <f t="shared" ref="G28:G30" si="7">H7</f>
        <v>0.44782128718351166</v>
      </c>
      <c r="H28" s="50">
        <f t="shared" ref="H28:H42" si="8">(E27+F27)*G28</f>
        <v>1373.918355723908</v>
      </c>
      <c r="I28" s="7"/>
      <c r="J28" s="51">
        <f t="shared" si="3"/>
        <v>97.918355723908007</v>
      </c>
      <c r="K28" s="51">
        <f t="shared" si="4"/>
        <v>97.918355723908007</v>
      </c>
      <c r="L28" s="51">
        <f>SUM($J$27:J28)</f>
        <v>532.44820247799453</v>
      </c>
      <c r="M28" s="51">
        <f>SUMSQ($J$27:J28)/C28</f>
        <v>99202.096053901842</v>
      </c>
      <c r="N28" s="10">
        <f>SUM($K$27:K28)/C28</f>
        <v>266.22410123899726</v>
      </c>
      <c r="O28" s="10">
        <f t="shared" ref="O28:O42" si="9">K28/D28*100</f>
        <v>7.6738523294598755</v>
      </c>
      <c r="P28" s="10">
        <f>AVERAGE($O$27:O28)</f>
        <v>15.070893247307149</v>
      </c>
      <c r="Q28" s="11">
        <f>SUM($J$27:J28)/N28</f>
        <v>2</v>
      </c>
      <c r="R28" s="7"/>
      <c r="S28" s="7"/>
      <c r="T28" s="7"/>
      <c r="U28" s="19"/>
      <c r="V28" s="20"/>
      <c r="W28" s="7"/>
      <c r="X28" s="7"/>
    </row>
    <row r="29" spans="1:24" ht="15.5" x14ac:dyDescent="0.35">
      <c r="A29" s="29"/>
      <c r="B29" s="29" t="s">
        <v>14</v>
      </c>
      <c r="C29" s="29">
        <v>3</v>
      </c>
      <c r="D29" s="46">
        <v>3991</v>
      </c>
      <c r="E29" s="45">
        <f t="shared" si="5"/>
        <v>3608.8102519308245</v>
      </c>
      <c r="F29" s="37">
        <f t="shared" si="6"/>
        <v>540.94988168333975</v>
      </c>
      <c r="G29" s="56">
        <f t="shared" si="7"/>
        <v>1.1671890168609711</v>
      </c>
      <c r="H29" s="50">
        <f t="shared" si="8"/>
        <v>4212.2992363415196</v>
      </c>
      <c r="I29" s="7"/>
      <c r="J29" s="51">
        <f t="shared" si="3"/>
        <v>221.29923634151965</v>
      </c>
      <c r="K29" s="51">
        <f t="shared" si="4"/>
        <v>221.29923634151965</v>
      </c>
      <c r="L29" s="51">
        <f>SUM($J$27:J29)</f>
        <v>753.74743881951417</v>
      </c>
      <c r="M29" s="51">
        <f>SUMSQ($J$27:J29)/C29</f>
        <v>82459.181371047816</v>
      </c>
      <c r="N29" s="10">
        <f>SUM($K$27:K29)/C29</f>
        <v>251.24914627317139</v>
      </c>
      <c r="O29" s="10">
        <f t="shared" si="9"/>
        <v>5.5449570619273274</v>
      </c>
      <c r="P29" s="10">
        <f>AVERAGE($O$27:O29)</f>
        <v>11.895581185513876</v>
      </c>
      <c r="Q29" s="11">
        <f>SUM($J$27:J29)/N29</f>
        <v>3</v>
      </c>
      <c r="R29" s="7"/>
      <c r="S29" s="7"/>
      <c r="T29" s="7"/>
      <c r="U29" s="19"/>
      <c r="V29" s="20"/>
      <c r="W29" s="7"/>
      <c r="X29" s="7"/>
    </row>
    <row r="30" spans="1:24" ht="15.5" x14ac:dyDescent="0.35">
      <c r="A30" s="29"/>
      <c r="B30" s="29" t="s">
        <v>15</v>
      </c>
      <c r="C30" s="29">
        <v>4</v>
      </c>
      <c r="D30" s="46">
        <v>5632</v>
      </c>
      <c r="E30" s="45">
        <f t="shared" si="5"/>
        <v>4149.5736781515388</v>
      </c>
      <c r="F30" s="37">
        <f t="shared" si="6"/>
        <v>540.78207176697686</v>
      </c>
      <c r="G30" s="56">
        <f t="shared" si="7"/>
        <v>1.4646282654542633</v>
      </c>
      <c r="H30" s="50">
        <f t="shared" si="8"/>
        <v>6077.855986546565</v>
      </c>
      <c r="I30" s="7"/>
      <c r="J30" s="51">
        <f t="shared" si="3"/>
        <v>445.85598654656496</v>
      </c>
      <c r="K30" s="51">
        <f t="shared" si="4"/>
        <v>445.85598654656496</v>
      </c>
      <c r="L30" s="51">
        <f>SUM($J$27:J30)</f>
        <v>1199.6034253660791</v>
      </c>
      <c r="M30" s="51">
        <f>SUMSQ($J$27:J30)/C30</f>
        <v>111541.27621313854</v>
      </c>
      <c r="N30" s="10">
        <f>SUM($K$27:K30)/C30</f>
        <v>299.90085634151978</v>
      </c>
      <c r="O30" s="10">
        <f t="shared" si="9"/>
        <v>7.9164770338523605</v>
      </c>
      <c r="P30" s="10">
        <f>AVERAGE($O$27:O30)</f>
        <v>10.900805147598497</v>
      </c>
      <c r="Q30" s="11">
        <f>SUM($J$27:J30)/N30</f>
        <v>4</v>
      </c>
      <c r="R30" s="7"/>
      <c r="S30" s="7"/>
      <c r="T30" s="7"/>
      <c r="U30" s="19"/>
      <c r="V30" s="20"/>
      <c r="W30" s="7"/>
      <c r="X30" s="7"/>
    </row>
    <row r="31" spans="1:24" ht="15.5" x14ac:dyDescent="0.35">
      <c r="A31" s="29">
        <v>2</v>
      </c>
      <c r="B31" s="29" t="s">
        <v>12</v>
      </c>
      <c r="C31" s="29">
        <v>5</v>
      </c>
      <c r="D31" s="46">
        <v>4862</v>
      </c>
      <c r="E31" s="45">
        <f t="shared" si="5"/>
        <v>4690.6602738516249</v>
      </c>
      <c r="F31" s="37">
        <f t="shared" si="6"/>
        <v>541.05614330677508</v>
      </c>
      <c r="G31" s="56">
        <f>$B$50*(D27/E27)+(1-$B$50)*G27</f>
        <v>0.93724658193646759</v>
      </c>
      <c r="H31" s="50">
        <f t="shared" si="8"/>
        <v>4396.0198946771861</v>
      </c>
      <c r="I31" s="7"/>
      <c r="J31" s="51">
        <f t="shared" si="3"/>
        <v>-465.98010532281387</v>
      </c>
      <c r="K31" s="51">
        <f t="shared" si="4"/>
        <v>465.98010532281387</v>
      </c>
      <c r="L31" s="51">
        <f>SUM($J$27:J31)</f>
        <v>733.62332004326527</v>
      </c>
      <c r="M31" s="51">
        <f>SUMSQ($J$27:J31)/C31</f>
        <v>132660.51268184296</v>
      </c>
      <c r="N31" s="10">
        <f>SUM($K$27:K31)/C31</f>
        <v>333.11670613777858</v>
      </c>
      <c r="O31" s="10">
        <f t="shared" si="9"/>
        <v>9.5841239268369787</v>
      </c>
      <c r="P31" s="10">
        <f>AVERAGE($O$27:O31)</f>
        <v>10.637468903446194</v>
      </c>
      <c r="Q31" s="11">
        <f>SUM($J$27:J31)/N31</f>
        <v>2.2023011951247962</v>
      </c>
      <c r="R31" s="7"/>
      <c r="S31" s="7"/>
      <c r="T31" s="7"/>
      <c r="U31" s="19"/>
      <c r="V31" s="20"/>
      <c r="W31" s="7"/>
      <c r="X31" s="7"/>
    </row>
    <row r="32" spans="1:24" ht="15.5" x14ac:dyDescent="0.35">
      <c r="A32" s="29"/>
      <c r="B32" s="29" t="s">
        <v>13</v>
      </c>
      <c r="C32" s="29">
        <v>6</v>
      </c>
      <c r="D32" s="46">
        <v>1698</v>
      </c>
      <c r="E32" s="45">
        <f t="shared" si="5"/>
        <v>5230.8343979554757</v>
      </c>
      <c r="F32" s="37">
        <f t="shared" si="6"/>
        <v>540.26232602414325</v>
      </c>
      <c r="G32" s="56">
        <f t="shared" ref="G32:G42" si="10">$B$50*(D28/E28)+(1-$B$50)*G28</f>
        <v>0.44782128718351166</v>
      </c>
      <c r="H32" s="50">
        <f t="shared" si="8"/>
        <v>2342.8739801109846</v>
      </c>
      <c r="I32" s="7"/>
      <c r="J32" s="51">
        <f t="shared" si="3"/>
        <v>644.87398011098458</v>
      </c>
      <c r="K32" s="51">
        <f t="shared" si="4"/>
        <v>644.87398011098458</v>
      </c>
      <c r="L32" s="51">
        <f>SUM($J$27:J32)</f>
        <v>1378.4973001542498</v>
      </c>
      <c r="M32" s="51">
        <f>SUMSQ($J$27:J32)/C32</f>
        <v>179860.83560556624</v>
      </c>
      <c r="N32" s="10">
        <f>SUM($K$27:K32)/C32</f>
        <v>385.07625179997962</v>
      </c>
      <c r="O32" s="10">
        <f t="shared" si="9"/>
        <v>37.978444058361873</v>
      </c>
      <c r="P32" s="10">
        <f>AVERAGE($O$27:O32)</f>
        <v>15.19429809593214</v>
      </c>
      <c r="Q32" s="11">
        <f>SUM($J$27:J32)/N32</f>
        <v>3.579803464146845</v>
      </c>
      <c r="R32" s="7"/>
      <c r="S32" s="7"/>
      <c r="T32" s="7"/>
      <c r="U32" s="19"/>
      <c r="V32" s="20"/>
      <c r="W32" s="7"/>
      <c r="X32" s="7"/>
    </row>
    <row r="33" spans="1:24" ht="15.5" x14ac:dyDescent="0.35">
      <c r="A33" s="29"/>
      <c r="B33" s="29" t="s">
        <v>14</v>
      </c>
      <c r="C33" s="29">
        <v>7</v>
      </c>
      <c r="D33" s="46">
        <v>7104</v>
      </c>
      <c r="E33" s="45">
        <f t="shared" si="5"/>
        <v>5771.2898589470251</v>
      </c>
      <c r="F33" s="37">
        <f t="shared" si="6"/>
        <v>540.43614749480878</v>
      </c>
      <c r="G33" s="56">
        <f t="shared" si="10"/>
        <v>1.1671890168609711</v>
      </c>
      <c r="H33" s="50">
        <f t="shared" si="8"/>
        <v>6735.9607114713426</v>
      </c>
      <c r="I33" s="7"/>
      <c r="J33" s="51">
        <f t="shared" si="3"/>
        <v>-368.03928852865738</v>
      </c>
      <c r="K33" s="51">
        <f t="shared" si="4"/>
        <v>368.03928852865738</v>
      </c>
      <c r="L33" s="51">
        <f>SUM($J$27:J33)</f>
        <v>1010.4580116255925</v>
      </c>
      <c r="M33" s="51">
        <f>SUMSQ($J$27:J33)/C33</f>
        <v>173516.84736201112</v>
      </c>
      <c r="N33" s="10">
        <f>SUM($K$27:K33)/C33</f>
        <v>382.6423999040764</v>
      </c>
      <c r="O33" s="10">
        <f t="shared" si="9"/>
        <v>5.1807332281624072</v>
      </c>
      <c r="P33" s="10">
        <f>AVERAGE($O$27:O33)</f>
        <v>13.763788829107893</v>
      </c>
      <c r="Q33" s="11">
        <f>SUM($J$27:J33)/N33</f>
        <v>2.6407371788356477</v>
      </c>
      <c r="R33" s="7"/>
      <c r="S33" s="7"/>
      <c r="T33" s="7"/>
      <c r="U33" s="19"/>
      <c r="V33" s="20"/>
      <c r="W33" s="7"/>
      <c r="X33" s="7"/>
    </row>
    <row r="34" spans="1:24" ht="15.5" x14ac:dyDescent="0.35">
      <c r="A34" s="29"/>
      <c r="B34" s="29" t="s">
        <v>15</v>
      </c>
      <c r="C34" s="29">
        <v>8</v>
      </c>
      <c r="D34" s="46">
        <v>9939</v>
      </c>
      <c r="E34" s="45">
        <f t="shared" si="5"/>
        <v>6312.016514114468</v>
      </c>
      <c r="F34" s="37">
        <f t="shared" si="6"/>
        <v>540.69760440017944</v>
      </c>
      <c r="G34" s="56">
        <f t="shared" si="10"/>
        <v>1.4646282654542633</v>
      </c>
      <c r="H34" s="50">
        <f t="shared" si="8"/>
        <v>9244.3323128374686</v>
      </c>
      <c r="I34" s="7"/>
      <c r="J34" s="51">
        <f t="shared" si="3"/>
        <v>-694.66768716253137</v>
      </c>
      <c r="K34" s="51">
        <f t="shared" si="4"/>
        <v>694.66768716253137</v>
      </c>
      <c r="L34" s="51">
        <f>SUM($J$27:J34)</f>
        <v>315.7903244630611</v>
      </c>
      <c r="M34" s="51">
        <f>SUMSQ($J$27:J34)/C34</f>
        <v>212147.64089022728</v>
      </c>
      <c r="N34" s="10">
        <f>SUM($K$27:K34)/C34</f>
        <v>421.64556081138329</v>
      </c>
      <c r="O34" s="10">
        <f t="shared" si="9"/>
        <v>6.9893116728295732</v>
      </c>
      <c r="P34" s="10">
        <f>AVERAGE($O$27:O34)</f>
        <v>12.916979184573103</v>
      </c>
      <c r="Q34" s="11">
        <f>SUM($J$27:J34)/N34</f>
        <v>0.74894734775667438</v>
      </c>
      <c r="R34" s="7"/>
      <c r="S34" s="7"/>
      <c r="T34" s="7"/>
      <c r="U34" s="19"/>
      <c r="V34" s="20"/>
      <c r="W34" s="7"/>
      <c r="X34" s="7"/>
    </row>
    <row r="35" spans="1:24" ht="15.5" x14ac:dyDescent="0.35">
      <c r="A35" s="29">
        <v>3</v>
      </c>
      <c r="B35" s="29" t="s">
        <v>12</v>
      </c>
      <c r="C35" s="29">
        <v>9</v>
      </c>
      <c r="D35" s="46">
        <v>6129</v>
      </c>
      <c r="E35" s="45">
        <f t="shared" si="5"/>
        <v>6852.5221930095177</v>
      </c>
      <c r="F35" s="37">
        <f t="shared" si="6"/>
        <v>540.52487144556255</v>
      </c>
      <c r="G35" s="56">
        <f t="shared" si="10"/>
        <v>0.93724658193646759</v>
      </c>
      <c r="H35" s="50">
        <f t="shared" si="8"/>
        <v>6422.6828845656264</v>
      </c>
      <c r="I35" s="7"/>
      <c r="J35" s="51">
        <f t="shared" si="3"/>
        <v>293.68288456562641</v>
      </c>
      <c r="K35" s="51">
        <f t="shared" si="4"/>
        <v>293.68288456562641</v>
      </c>
      <c r="L35" s="51">
        <f>SUM($J$27:J35)</f>
        <v>609.47320902868751</v>
      </c>
      <c r="M35" s="51">
        <f>SUMSQ($J$27:J35)/C35</f>
        <v>198158.9737565117</v>
      </c>
      <c r="N35" s="10">
        <f>SUM($K$27:K35)/C35</f>
        <v>407.42748567296587</v>
      </c>
      <c r="O35" s="10">
        <f t="shared" si="9"/>
        <v>4.7916933360356735</v>
      </c>
      <c r="P35" s="10">
        <f>AVERAGE($O$27:O35)</f>
        <v>12.014169645846723</v>
      </c>
      <c r="Q35" s="11">
        <f>SUM($J$27:J35)/N35</f>
        <v>1.4959059721314427</v>
      </c>
      <c r="R35" s="7"/>
      <c r="S35" s="7"/>
      <c r="T35" s="7"/>
      <c r="U35" s="19"/>
      <c r="V35" s="20"/>
      <c r="W35" s="7"/>
      <c r="X35" s="7"/>
    </row>
    <row r="36" spans="1:24" ht="15.5" x14ac:dyDescent="0.35">
      <c r="A36" s="29"/>
      <c r="B36" s="29" t="s">
        <v>13</v>
      </c>
      <c r="C36" s="29">
        <v>10</v>
      </c>
      <c r="D36" s="46">
        <v>3318</v>
      </c>
      <c r="E36" s="45">
        <f t="shared" si="5"/>
        <v>7393.0569616150651</v>
      </c>
      <c r="F36" s="37">
        <f t="shared" si="6"/>
        <v>540.53377888954901</v>
      </c>
      <c r="G36" s="56">
        <f t="shared" si="10"/>
        <v>0.44782128718351166</v>
      </c>
      <c r="H36" s="50">
        <f t="shared" si="8"/>
        <v>3310.7638526125565</v>
      </c>
      <c r="I36" s="7"/>
      <c r="J36" s="51">
        <f t="shared" si="3"/>
        <v>-7.2361473874434523</v>
      </c>
      <c r="K36" s="51">
        <f t="shared" si="4"/>
        <v>7.2361473874434523</v>
      </c>
      <c r="L36" s="51">
        <f>SUM($J$27:J36)</f>
        <v>602.23706164124405</v>
      </c>
      <c r="M36" s="51">
        <f>SUMSQ($J$27:J36)/C36</f>
        <v>178348.31256376181</v>
      </c>
      <c r="N36" s="10">
        <f>SUM($K$27:K36)/C36</f>
        <v>367.40835184441363</v>
      </c>
      <c r="O36" s="10">
        <f t="shared" si="9"/>
        <v>0.21808762469690937</v>
      </c>
      <c r="P36" s="10">
        <f>AVERAGE($O$27:O36)</f>
        <v>10.83456144373174</v>
      </c>
      <c r="Q36" s="11">
        <f>SUM($J$27:J36)/N36</f>
        <v>1.6391490792682724</v>
      </c>
      <c r="R36" s="7"/>
      <c r="S36" s="7"/>
      <c r="T36" s="7"/>
      <c r="U36" s="19"/>
      <c r="V36" s="20"/>
      <c r="W36" s="7"/>
      <c r="X36" s="7"/>
    </row>
    <row r="37" spans="1:24" ht="15.5" x14ac:dyDescent="0.35">
      <c r="A37" s="29"/>
      <c r="B37" s="29" t="s">
        <v>14</v>
      </c>
      <c r="C37" s="29">
        <v>11</v>
      </c>
      <c r="D37" s="46">
        <v>9260</v>
      </c>
      <c r="E37" s="45">
        <f t="shared" si="5"/>
        <v>7933.5907405169019</v>
      </c>
      <c r="F37" s="37">
        <f t="shared" si="6"/>
        <v>540.53377890060801</v>
      </c>
      <c r="G37" s="56">
        <f t="shared" si="10"/>
        <v>1.1671890168609711</v>
      </c>
      <c r="H37" s="50">
        <f t="shared" si="8"/>
        <v>9259.9999765868852</v>
      </c>
      <c r="I37" s="7"/>
      <c r="J37" s="51">
        <f t="shared" si="3"/>
        <v>-2.3413114831782877E-5</v>
      </c>
      <c r="K37" s="51">
        <f t="shared" si="4"/>
        <v>2.3413114831782877E-5</v>
      </c>
      <c r="L37" s="51">
        <f>SUM($J$27:J37)</f>
        <v>602.23703822812922</v>
      </c>
      <c r="M37" s="51">
        <f>SUMSQ($J$27:J37)/C37</f>
        <v>162134.82960341987</v>
      </c>
      <c r="N37" s="10">
        <f>SUM($K$27:K37)/C37</f>
        <v>334.00759471429552</v>
      </c>
      <c r="O37" s="10">
        <f t="shared" si="9"/>
        <v>2.5284141287022547E-7</v>
      </c>
      <c r="P37" s="10">
        <f>AVERAGE($O$27:O37)</f>
        <v>9.849601335468984</v>
      </c>
      <c r="Q37" s="11">
        <f>SUM($J$27:J37)/N37</f>
        <v>1.8030639056075137</v>
      </c>
      <c r="R37" s="7"/>
      <c r="S37" s="7"/>
      <c r="T37" s="7"/>
      <c r="U37" s="19"/>
      <c r="V37" s="20"/>
      <c r="W37" s="7"/>
      <c r="X37" s="7"/>
    </row>
    <row r="38" spans="1:24" ht="15.5" x14ac:dyDescent="0.35">
      <c r="A38" s="29"/>
      <c r="B38" s="29" t="s">
        <v>15</v>
      </c>
      <c r="C38" s="29">
        <v>12</v>
      </c>
      <c r="D38" s="46">
        <v>12418</v>
      </c>
      <c r="E38" s="45">
        <f t="shared" si="5"/>
        <v>8474.1272618270505</v>
      </c>
      <c r="F38" s="37">
        <f t="shared" si="6"/>
        <v>540.53624706919447</v>
      </c>
      <c r="G38" s="56">
        <f t="shared" si="10"/>
        <v>1.4646282654542633</v>
      </c>
      <c r="H38" s="50">
        <f t="shared" si="8"/>
        <v>12411.44229611791</v>
      </c>
      <c r="I38" s="7"/>
      <c r="J38" s="51">
        <f t="shared" si="3"/>
        <v>-6.5577038820902089</v>
      </c>
      <c r="K38" s="51">
        <f t="shared" si="4"/>
        <v>6.5577038820902089</v>
      </c>
      <c r="L38" s="51">
        <f>SUM($J$27:J38)</f>
        <v>595.67933434603901</v>
      </c>
      <c r="M38" s="51">
        <f>SUMSQ($J$27:J38)/C38</f>
        <v>148627.17742648532</v>
      </c>
      <c r="N38" s="10">
        <f>SUM($K$27:K38)/C38</f>
        <v>306.72010381161175</v>
      </c>
      <c r="O38" s="10">
        <f t="shared" si="9"/>
        <v>5.2808051877035023E-2</v>
      </c>
      <c r="P38" s="10">
        <f>AVERAGE($O$27:O38)</f>
        <v>9.0332018951696558</v>
      </c>
      <c r="Q38" s="11">
        <f>SUM($J$27:J38)/N38</f>
        <v>1.942094199054871</v>
      </c>
      <c r="R38" s="7"/>
      <c r="S38" s="7"/>
      <c r="T38" s="7"/>
      <c r="U38" s="19"/>
      <c r="V38" s="20"/>
      <c r="W38" s="7"/>
      <c r="X38" s="7"/>
    </row>
    <row r="39" spans="1:24" ht="15.5" x14ac:dyDescent="0.35">
      <c r="A39" s="29">
        <v>4</v>
      </c>
      <c r="B39" s="29" t="s">
        <v>12</v>
      </c>
      <c r="C39" s="29">
        <v>13</v>
      </c>
      <c r="D39" s="46">
        <v>7960</v>
      </c>
      <c r="E39" s="45">
        <f t="shared" si="5"/>
        <v>9014.343965635655</v>
      </c>
      <c r="F39" s="37">
        <f t="shared" si="6"/>
        <v>540.24865813466351</v>
      </c>
      <c r="G39" s="56">
        <f t="shared" si="10"/>
        <v>0.93724658193646759</v>
      </c>
      <c r="H39" s="50">
        <f t="shared" si="8"/>
        <v>8448.9625610204093</v>
      </c>
      <c r="I39" s="7"/>
      <c r="J39" s="51">
        <f t="shared" si="3"/>
        <v>488.96256102040934</v>
      </c>
      <c r="K39" s="51">
        <f t="shared" si="4"/>
        <v>488.96256102040934</v>
      </c>
      <c r="L39" s="51">
        <f>SUM($J$27:J39)</f>
        <v>1084.6418953664484</v>
      </c>
      <c r="M39" s="51">
        <f>SUMSQ($J$27:J39)/C39</f>
        <v>155585.42424595857</v>
      </c>
      <c r="N39" s="10">
        <f>SUM($K$27:K39)/C39</f>
        <v>320.73875436613469</v>
      </c>
      <c r="O39" s="10">
        <f t="shared" si="9"/>
        <v>6.1427457414624289</v>
      </c>
      <c r="P39" s="10">
        <f>AVERAGE($O$27:O39)</f>
        <v>8.810859114115253</v>
      </c>
      <c r="Q39" s="11">
        <f>SUM($J$27:J39)/N39</f>
        <v>3.3816989079164754</v>
      </c>
      <c r="R39" s="7"/>
      <c r="S39" s="7"/>
      <c r="T39" s="7"/>
      <c r="U39" s="19"/>
      <c r="V39" s="20"/>
      <c r="W39" s="7"/>
      <c r="X39" s="7"/>
    </row>
    <row r="40" spans="1:24" ht="15.5" x14ac:dyDescent="0.35">
      <c r="A40" s="29"/>
      <c r="B40" s="29" t="s">
        <v>13</v>
      </c>
      <c r="C40" s="29">
        <v>14</v>
      </c>
      <c r="D40" s="46">
        <v>5459</v>
      </c>
      <c r="E40" s="45">
        <f t="shared" si="5"/>
        <v>9556.2068976055289</v>
      </c>
      <c r="F40" s="37">
        <f t="shared" si="6"/>
        <v>541.70150458635283</v>
      </c>
      <c r="G40" s="56">
        <f t="shared" si="10"/>
        <v>0.44782128718351166</v>
      </c>
      <c r="H40" s="50">
        <f t="shared" si="8"/>
        <v>4278.7499672909098</v>
      </c>
      <c r="I40" s="7"/>
      <c r="J40" s="51">
        <f t="shared" si="3"/>
        <v>-1180.2500327090902</v>
      </c>
      <c r="K40" s="51">
        <f t="shared" si="4"/>
        <v>1180.2500327090902</v>
      </c>
      <c r="L40" s="51">
        <f>SUM($J$27:J40)</f>
        <v>-95.608137342641839</v>
      </c>
      <c r="M40" s="51">
        <f>SUMSQ($J$27:J40)/C40</f>
        <v>243971.47535051923</v>
      </c>
      <c r="N40" s="10">
        <f>SUM($K$27:K40)/C40</f>
        <v>382.13241710491724</v>
      </c>
      <c r="O40" s="10">
        <f t="shared" si="9"/>
        <v>21.620260720078591</v>
      </c>
      <c r="P40" s="10">
        <f>AVERAGE($O$27:O40)</f>
        <v>9.7258163716840631</v>
      </c>
      <c r="Q40" s="11">
        <f>SUM($J$27:J40)/N40</f>
        <v>-0.25019635357549874</v>
      </c>
      <c r="R40" s="7"/>
      <c r="S40" s="7"/>
      <c r="T40" s="7"/>
      <c r="U40" s="19"/>
      <c r="V40" s="20"/>
      <c r="W40" s="7"/>
      <c r="X40" s="7"/>
    </row>
    <row r="41" spans="1:24" ht="15.5" x14ac:dyDescent="0.35">
      <c r="A41" s="29"/>
      <c r="B41" s="29" t="s">
        <v>14</v>
      </c>
      <c r="C41" s="29">
        <v>15</v>
      </c>
      <c r="D41" s="46">
        <v>10990</v>
      </c>
      <c r="E41" s="45">
        <f t="shared" si="5"/>
        <v>10097.49059941079</v>
      </c>
      <c r="F41" s="37">
        <f t="shared" si="6"/>
        <v>541.32548208337062</v>
      </c>
      <c r="G41" s="56">
        <f t="shared" si="10"/>
        <v>1.1671890168609711</v>
      </c>
      <c r="H41" s="50">
        <f t="shared" si="8"/>
        <v>11786.167780306483</v>
      </c>
      <c r="I41" s="7"/>
      <c r="J41" s="51">
        <f t="shared" si="3"/>
        <v>796.16778030648311</v>
      </c>
      <c r="K41" s="51">
        <f t="shared" si="4"/>
        <v>796.16778030648311</v>
      </c>
      <c r="L41" s="51">
        <f>SUM($J$27:J41)</f>
        <v>700.55964296384127</v>
      </c>
      <c r="M41" s="51">
        <f>SUMSQ($J$27:J41)/C41</f>
        <v>269965.58595369477</v>
      </c>
      <c r="N41" s="10">
        <f>SUM($K$27:K41)/C41</f>
        <v>409.73477465168827</v>
      </c>
      <c r="O41" s="10">
        <f t="shared" si="9"/>
        <v>7.2444747980571709</v>
      </c>
      <c r="P41" s="10">
        <f>AVERAGE($O$27:O41)</f>
        <v>9.560393600108938</v>
      </c>
      <c r="Q41" s="11">
        <f>SUM($J$27:J41)/N41</f>
        <v>1.7097881027046837</v>
      </c>
      <c r="R41" s="7"/>
      <c r="S41" s="7"/>
      <c r="T41" s="7"/>
      <c r="U41" s="19"/>
      <c r="V41" s="20"/>
      <c r="W41" s="7"/>
      <c r="X41" s="7"/>
    </row>
    <row r="42" spans="1:24" ht="15.5" x14ac:dyDescent="0.35">
      <c r="A42" s="29"/>
      <c r="B42" s="29" t="s">
        <v>15</v>
      </c>
      <c r="C42" s="29">
        <v>16</v>
      </c>
      <c r="D42" s="46">
        <v>13483</v>
      </c>
      <c r="E42" s="45">
        <f t="shared" si="5"/>
        <v>10637.938324133984</v>
      </c>
      <c r="F42" s="37">
        <f t="shared" si="6"/>
        <v>540.53550045921122</v>
      </c>
      <c r="G42" s="56">
        <f t="shared" si="10"/>
        <v>1.4646282654542633</v>
      </c>
      <c r="H42" s="50">
        <f t="shared" si="8"/>
        <v>15581.910743925713</v>
      </c>
      <c r="I42" s="7"/>
      <c r="J42" s="52">
        <f t="shared" si="3"/>
        <v>2098.9107439257132</v>
      </c>
      <c r="K42" s="52">
        <f t="shared" si="4"/>
        <v>2098.9107439257132</v>
      </c>
      <c r="L42" s="52">
        <f>SUM($J$27:J42)</f>
        <v>2799.4703868895544</v>
      </c>
      <c r="M42" s="52">
        <f>SUMSQ($J$27:J42)/C42</f>
        <v>528431.88126701326</v>
      </c>
      <c r="N42" s="12">
        <f>SUM($K$27:K42)/C42</f>
        <v>515.3082727313149</v>
      </c>
      <c r="O42" s="12">
        <f t="shared" si="9"/>
        <v>15.56708999425731</v>
      </c>
      <c r="P42" s="12">
        <f>AVERAGE($O$27:O42)</f>
        <v>9.9358121247432116</v>
      </c>
      <c r="Q42" s="13">
        <f>SUM($J$27:J42)/N42</f>
        <v>5.4326129329369737</v>
      </c>
      <c r="R42" s="7"/>
      <c r="S42" s="7"/>
      <c r="T42" s="7"/>
      <c r="U42" s="7"/>
      <c r="V42" s="21"/>
      <c r="W42" s="7"/>
      <c r="X42" s="7"/>
    </row>
    <row r="43" spans="1:24" ht="16" thickBot="1" x14ac:dyDescent="0.4">
      <c r="A43" s="6">
        <v>5</v>
      </c>
      <c r="B43" s="6" t="s">
        <v>12</v>
      </c>
      <c r="C43" s="6">
        <v>17</v>
      </c>
      <c r="D43" s="6"/>
      <c r="E43" s="7"/>
      <c r="F43" s="7"/>
      <c r="H43" s="47">
        <f>($E$42+$F$42)*G39</f>
        <v>10476.986383366244</v>
      </c>
      <c r="I43" s="14"/>
      <c r="J43" s="14"/>
      <c r="K43" s="14"/>
      <c r="L43" s="14"/>
      <c r="M43" s="15" t="s">
        <v>48</v>
      </c>
      <c r="N43" s="16">
        <f>1.25*N42</f>
        <v>644.13534091414363</v>
      </c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5.5" x14ac:dyDescent="0.35">
      <c r="A44" s="6"/>
      <c r="B44" s="6" t="s">
        <v>13</v>
      </c>
      <c r="C44" s="6">
        <v>18</v>
      </c>
      <c r="D44" s="6"/>
      <c r="E44" s="7"/>
      <c r="F44" s="7"/>
      <c r="H44" s="47">
        <f t="shared" ref="H44:H46" si="11">($E$42+$F$42)*G40</f>
        <v>5005.9585368765174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5.5" x14ac:dyDescent="0.35">
      <c r="A45" s="6"/>
      <c r="B45" s="6" t="s">
        <v>14</v>
      </c>
      <c r="C45" s="6">
        <v>19</v>
      </c>
      <c r="D45" s="6"/>
      <c r="E45" s="7"/>
      <c r="F45" s="7"/>
      <c r="H45" s="47">
        <f t="shared" si="11"/>
        <v>13047.39187333303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.5" x14ac:dyDescent="0.35">
      <c r="A46" s="6"/>
      <c r="B46" s="6" t="s">
        <v>15</v>
      </c>
      <c r="C46" s="6">
        <v>20</v>
      </c>
      <c r="D46" s="6"/>
      <c r="E46" s="7"/>
      <c r="F46" s="7"/>
      <c r="H46" s="47">
        <f t="shared" si="11"/>
        <v>16372.308728139815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5.5" x14ac:dyDescent="0.35">
      <c r="A47" s="6"/>
      <c r="B47" s="6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5.5" x14ac:dyDescent="0.35">
      <c r="A48" s="28" t="s">
        <v>45</v>
      </c>
      <c r="B48" s="29">
        <v>6.1250257717986587E-4</v>
      </c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5.5" x14ac:dyDescent="0.35">
      <c r="A49" s="28" t="s">
        <v>46</v>
      </c>
      <c r="B49" s="29">
        <v>0.9</v>
      </c>
      <c r="C49" s="6"/>
      <c r="D49" s="6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7"/>
      <c r="Q49" s="7"/>
      <c r="R49" s="7"/>
      <c r="S49" s="7"/>
      <c r="T49" s="7"/>
      <c r="U49" s="7"/>
      <c r="V49" s="7"/>
      <c r="W49" s="7"/>
      <c r="X49" s="7"/>
    </row>
    <row r="50" spans="1:24" ht="15.5" x14ac:dyDescent="0.35">
      <c r="A50" s="28" t="s">
        <v>47</v>
      </c>
      <c r="B50" s="29">
        <v>0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</sheetData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="75" workbookViewId="0">
      <selection activeCell="A24" sqref="A24:Q50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3" width="8" style="1" customWidth="1"/>
    <col min="4" max="4" width="9.90625" style="1" customWidth="1"/>
    <col min="5" max="5" width="18.1796875" customWidth="1"/>
    <col min="6" max="7" width="13.54296875" customWidth="1"/>
    <col min="8" max="8" width="15.7265625" customWidth="1"/>
    <col min="9" max="9" width="3.81640625" customWidth="1"/>
    <col min="10" max="10" width="18" customWidth="1"/>
    <col min="11" max="11" width="10.26953125" customWidth="1"/>
    <col min="12" max="12" width="8.453125" customWidth="1"/>
    <col min="13" max="13" width="12.54296875" customWidth="1"/>
    <col min="14" max="14" width="8.453125" customWidth="1"/>
    <col min="15" max="15" width="9.81640625" bestFit="1" customWidth="1"/>
    <col min="16" max="16" width="10" customWidth="1"/>
    <col min="17" max="17" width="9.7265625" customWidth="1"/>
    <col min="18" max="18" width="11.1796875" customWidth="1"/>
    <col min="19" max="19" width="21.7265625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38" t="s">
        <v>55</v>
      </c>
      <c r="B1" s="20"/>
      <c r="C1" s="20"/>
      <c r="D1" s="20"/>
      <c r="E1" s="21"/>
      <c r="F1" s="21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5.5" x14ac:dyDescent="0.35">
      <c r="A2" s="20"/>
      <c r="B2" s="20"/>
      <c r="C2" s="20"/>
      <c r="D2" s="20"/>
      <c r="E2" s="21"/>
      <c r="F2" s="21"/>
      <c r="G2" s="21"/>
      <c r="H2" s="21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5" x14ac:dyDescent="0.35">
      <c r="A3" s="39" t="s">
        <v>54</v>
      </c>
      <c r="B3" s="20"/>
      <c r="C3" s="20"/>
      <c r="D3" s="20"/>
      <c r="E3" s="21"/>
      <c r="F3" s="21"/>
      <c r="G3" s="21"/>
      <c r="H3" s="21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46.5" x14ac:dyDescent="0.35">
      <c r="A4" s="40" t="s">
        <v>0</v>
      </c>
      <c r="B4" s="40" t="s">
        <v>1</v>
      </c>
      <c r="C4" s="40" t="s">
        <v>2</v>
      </c>
      <c r="D4" s="40" t="s">
        <v>3</v>
      </c>
      <c r="E4" s="41" t="s">
        <v>38</v>
      </c>
      <c r="F4" s="41" t="s">
        <v>49</v>
      </c>
      <c r="G4" s="41" t="s">
        <v>50</v>
      </c>
      <c r="H4" s="41" t="s">
        <v>51</v>
      </c>
      <c r="I4" s="22"/>
      <c r="J4" s="7" t="s">
        <v>39</v>
      </c>
      <c r="K4" s="7"/>
      <c r="L4" s="7"/>
      <c r="M4" s="7"/>
      <c r="N4" s="7"/>
      <c r="O4" s="7"/>
    </row>
    <row r="5" spans="1:24" ht="15.5" x14ac:dyDescent="0.35">
      <c r="A5" s="29"/>
      <c r="B5" s="29"/>
      <c r="C5" s="29">
        <v>0</v>
      </c>
      <c r="D5" s="29"/>
      <c r="E5" s="29"/>
      <c r="F5" s="31"/>
      <c r="G5" s="34"/>
      <c r="H5" s="34"/>
      <c r="I5" s="22"/>
    </row>
    <row r="6" spans="1:24" ht="16" thickBot="1" x14ac:dyDescent="0.4">
      <c r="A6" s="29">
        <v>1</v>
      </c>
      <c r="B6" s="29" t="s">
        <v>12</v>
      </c>
      <c r="C6" s="29">
        <v>1</v>
      </c>
      <c r="D6" s="46">
        <v>1934</v>
      </c>
      <c r="E6" s="32"/>
      <c r="F6" s="33"/>
      <c r="G6" s="35"/>
      <c r="H6" s="36">
        <f>(G10+G14+G18)/3</f>
        <v>0.93724658193646759</v>
      </c>
      <c r="I6" s="22"/>
    </row>
    <row r="7" spans="1:24" ht="15.5" x14ac:dyDescent="0.35">
      <c r="A7" s="29"/>
      <c r="B7" s="29" t="s">
        <v>13</v>
      </c>
      <c r="C7" s="29">
        <v>2</v>
      </c>
      <c r="D7" s="46">
        <v>1276</v>
      </c>
      <c r="E7" s="32"/>
      <c r="F7" s="33"/>
      <c r="G7" s="35"/>
      <c r="H7" s="36">
        <f>(G11+G15+G19)/3</f>
        <v>0.44782128718351166</v>
      </c>
      <c r="I7" s="22"/>
      <c r="J7" s="5" t="s">
        <v>16</v>
      </c>
      <c r="K7" s="5"/>
    </row>
    <row r="8" spans="1:24" ht="15.5" x14ac:dyDescent="0.35">
      <c r="A8" s="29"/>
      <c r="B8" s="29" t="s">
        <v>14</v>
      </c>
      <c r="C8" s="29">
        <v>3</v>
      </c>
      <c r="D8" s="46">
        <v>3991</v>
      </c>
      <c r="E8" s="45">
        <f>(D6+2*SUM(D7:D9)+D10)/8</f>
        <v>3574.25</v>
      </c>
      <c r="F8" s="45">
        <f t="shared" ref="F8:F19" si="0">$K$21+$K$22*C8</f>
        <v>3609.9759615384614</v>
      </c>
      <c r="G8" s="36">
        <f>D8/F8</f>
        <v>1.1055475278841351</v>
      </c>
      <c r="H8" s="36">
        <f>(G8+G12+G16)/3</f>
        <v>1.1671890168609711</v>
      </c>
      <c r="I8" s="22"/>
      <c r="J8" s="2" t="s">
        <v>17</v>
      </c>
      <c r="K8" s="2">
        <v>0.99686734346903949</v>
      </c>
    </row>
    <row r="9" spans="1:24" ht="15.5" x14ac:dyDescent="0.35">
      <c r="A9" s="29"/>
      <c r="B9" s="29" t="s">
        <v>15</v>
      </c>
      <c r="C9" s="29">
        <v>4</v>
      </c>
      <c r="D9" s="46">
        <v>5632</v>
      </c>
      <c r="E9" s="45">
        <f t="shared" ref="E9:E19" si="1">(D7+2*SUM(D8:D10)+D11)/8</f>
        <v>3993</v>
      </c>
      <c r="F9" s="45">
        <f t="shared" si="0"/>
        <v>4151.4064685314679</v>
      </c>
      <c r="G9" s="36">
        <f t="shared" ref="G9:G19" si="2">D9/F9</f>
        <v>1.3566486545443674</v>
      </c>
      <c r="H9" s="36">
        <f>(G9+G13+G17)/3</f>
        <v>1.4646282654542633</v>
      </c>
      <c r="I9" s="22"/>
      <c r="J9" s="2" t="s">
        <v>18</v>
      </c>
      <c r="K9" s="2">
        <v>0.99374450047501994</v>
      </c>
    </row>
    <row r="10" spans="1:24" ht="15.5" x14ac:dyDescent="0.35">
      <c r="A10" s="29">
        <v>2</v>
      </c>
      <c r="B10" s="29" t="s">
        <v>12</v>
      </c>
      <c r="C10" s="29">
        <v>5</v>
      </c>
      <c r="D10" s="46">
        <v>4862</v>
      </c>
      <c r="E10" s="45">
        <f t="shared" si="1"/>
        <v>4434.875</v>
      </c>
      <c r="F10" s="45">
        <f t="shared" si="0"/>
        <v>4692.8369755244748</v>
      </c>
      <c r="G10" s="36">
        <f t="shared" si="2"/>
        <v>1.0360470703239417</v>
      </c>
      <c r="H10" s="35"/>
      <c r="I10" s="22"/>
      <c r="J10" s="2" t="s">
        <v>19</v>
      </c>
      <c r="K10" s="2">
        <v>0.99311895052252197</v>
      </c>
    </row>
    <row r="11" spans="1:24" ht="15.5" x14ac:dyDescent="0.35">
      <c r="A11" s="29"/>
      <c r="B11" s="29" t="s">
        <v>13</v>
      </c>
      <c r="C11" s="29">
        <v>6</v>
      </c>
      <c r="D11" s="46">
        <v>1698</v>
      </c>
      <c r="E11" s="45">
        <f t="shared" si="1"/>
        <v>5362.375</v>
      </c>
      <c r="F11" s="45">
        <f t="shared" si="0"/>
        <v>5234.2674825174827</v>
      </c>
      <c r="G11" s="36">
        <f t="shared" si="2"/>
        <v>0.32440069325294146</v>
      </c>
      <c r="H11" s="35"/>
      <c r="I11" s="22"/>
      <c r="J11" s="2" t="s">
        <v>20</v>
      </c>
      <c r="K11" s="2">
        <v>162.44425992305574</v>
      </c>
    </row>
    <row r="12" spans="1:24" ht="16" thickBot="1" x14ac:dyDescent="0.4">
      <c r="A12" s="29"/>
      <c r="B12" s="29" t="s">
        <v>14</v>
      </c>
      <c r="C12" s="29">
        <v>7</v>
      </c>
      <c r="D12" s="46">
        <v>7104</v>
      </c>
      <c r="E12" s="45">
        <f t="shared" si="1"/>
        <v>6059.125</v>
      </c>
      <c r="F12" s="45">
        <f t="shared" si="0"/>
        <v>5775.6979895104896</v>
      </c>
      <c r="G12" s="36">
        <f t="shared" si="2"/>
        <v>1.2299812097000051</v>
      </c>
      <c r="H12" s="35"/>
      <c r="I12" s="22"/>
      <c r="J12" s="3" t="s">
        <v>21</v>
      </c>
      <c r="K12" s="3">
        <v>12</v>
      </c>
    </row>
    <row r="13" spans="1:24" ht="15.5" x14ac:dyDescent="0.35">
      <c r="A13" s="29"/>
      <c r="B13" s="29" t="s">
        <v>15</v>
      </c>
      <c r="C13" s="29">
        <v>8</v>
      </c>
      <c r="D13" s="46">
        <v>9939</v>
      </c>
      <c r="E13" s="45">
        <f t="shared" si="1"/>
        <v>6420</v>
      </c>
      <c r="F13" s="45">
        <f t="shared" si="0"/>
        <v>6317.1284965034965</v>
      </c>
      <c r="G13" s="36">
        <f t="shared" si="2"/>
        <v>1.5733414328204964</v>
      </c>
      <c r="H13" s="35"/>
      <c r="I13" s="22"/>
    </row>
    <row r="14" spans="1:24" ht="16" thickBot="1" x14ac:dyDescent="0.4">
      <c r="A14" s="29">
        <v>3</v>
      </c>
      <c r="B14" s="29" t="s">
        <v>12</v>
      </c>
      <c r="C14" s="29">
        <v>9</v>
      </c>
      <c r="D14" s="46">
        <v>6129</v>
      </c>
      <c r="E14" s="45">
        <f t="shared" si="1"/>
        <v>6892</v>
      </c>
      <c r="F14" s="45">
        <f t="shared" si="0"/>
        <v>6858.5590034965035</v>
      </c>
      <c r="G14" s="36">
        <f t="shared" si="2"/>
        <v>0.89362794675607904</v>
      </c>
      <c r="H14" s="35"/>
      <c r="I14" s="22"/>
      <c r="J14" t="s">
        <v>22</v>
      </c>
    </row>
    <row r="15" spans="1:24" ht="15.5" x14ac:dyDescent="0.35">
      <c r="A15" s="29"/>
      <c r="B15" s="29" t="s">
        <v>13</v>
      </c>
      <c r="C15" s="29">
        <v>10</v>
      </c>
      <c r="D15" s="46">
        <v>3318</v>
      </c>
      <c r="E15" s="45">
        <f t="shared" si="1"/>
        <v>7471.375</v>
      </c>
      <c r="F15" s="45">
        <f t="shared" si="0"/>
        <v>7399.9895104895104</v>
      </c>
      <c r="G15" s="36">
        <f t="shared" si="2"/>
        <v>0.44837901395626623</v>
      </c>
      <c r="H15" s="35"/>
      <c r="I15" s="22"/>
      <c r="J15" s="4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</row>
    <row r="16" spans="1:24" ht="15.5" x14ac:dyDescent="0.35">
      <c r="A16" s="29"/>
      <c r="B16" s="29" t="s">
        <v>14</v>
      </c>
      <c r="C16" s="29">
        <v>11</v>
      </c>
      <c r="D16" s="46">
        <v>9260</v>
      </c>
      <c r="E16" s="45">
        <f t="shared" si="1"/>
        <v>8010.125</v>
      </c>
      <c r="F16" s="45">
        <f t="shared" si="0"/>
        <v>7941.4200174825173</v>
      </c>
      <c r="G16" s="36">
        <f t="shared" si="2"/>
        <v>1.1660383129987728</v>
      </c>
      <c r="H16" s="35"/>
      <c r="I16" s="22"/>
      <c r="J16" s="2" t="s">
        <v>23</v>
      </c>
      <c r="K16" s="2">
        <v>1</v>
      </c>
      <c r="L16" s="2">
        <v>41920020.128086761</v>
      </c>
      <c r="M16" s="2">
        <v>41920020.128086761</v>
      </c>
      <c r="N16" s="2">
        <v>1588.5933593419638</v>
      </c>
      <c r="O16" s="2">
        <v>2.3634456526366373E-12</v>
      </c>
    </row>
    <row r="17" spans="1:24" ht="15.5" x14ac:dyDescent="0.35">
      <c r="A17" s="29"/>
      <c r="B17" s="29" t="s">
        <v>15</v>
      </c>
      <c r="C17" s="29">
        <v>12</v>
      </c>
      <c r="D17" s="46">
        <v>12418</v>
      </c>
      <c r="E17" s="45">
        <f t="shared" si="1"/>
        <v>8506.625</v>
      </c>
      <c r="F17" s="45">
        <f t="shared" si="0"/>
        <v>8482.8505244755252</v>
      </c>
      <c r="G17" s="36">
        <f t="shared" si="2"/>
        <v>1.4638947089979257</v>
      </c>
      <c r="H17" s="35"/>
      <c r="I17" s="22"/>
      <c r="J17" s="2" t="s">
        <v>24</v>
      </c>
      <c r="K17" s="2">
        <v>10</v>
      </c>
      <c r="L17" s="2">
        <v>263881.37581949297</v>
      </c>
      <c r="M17" s="2">
        <v>26388.137581949297</v>
      </c>
      <c r="N17" s="2"/>
      <c r="O17" s="2"/>
    </row>
    <row r="18" spans="1:24" ht="16" thickBot="1" x14ac:dyDescent="0.4">
      <c r="A18" s="29">
        <v>4</v>
      </c>
      <c r="B18" s="29" t="s">
        <v>12</v>
      </c>
      <c r="C18" s="29">
        <v>13</v>
      </c>
      <c r="D18" s="46">
        <v>7960</v>
      </c>
      <c r="E18" s="45">
        <f t="shared" si="1"/>
        <v>8990.5</v>
      </c>
      <c r="F18" s="45">
        <f t="shared" si="0"/>
        <v>9024.2810314685321</v>
      </c>
      <c r="G18" s="36">
        <f t="shared" si="2"/>
        <v>0.88206472872938213</v>
      </c>
      <c r="H18" s="35"/>
      <c r="I18" s="22"/>
      <c r="J18" s="3" t="s">
        <v>25</v>
      </c>
      <c r="K18" s="3">
        <v>11</v>
      </c>
      <c r="L18" s="3">
        <v>42183901.50390625</v>
      </c>
      <c r="M18" s="3"/>
      <c r="N18" s="3"/>
      <c r="O18" s="3"/>
    </row>
    <row r="19" spans="1:24" ht="16" thickBot="1" x14ac:dyDescent="0.4">
      <c r="A19" s="29"/>
      <c r="B19" s="29" t="s">
        <v>13</v>
      </c>
      <c r="C19" s="29">
        <v>14</v>
      </c>
      <c r="D19" s="46">
        <v>5459</v>
      </c>
      <c r="E19" s="45">
        <f t="shared" si="1"/>
        <v>9339.875</v>
      </c>
      <c r="F19" s="45">
        <f t="shared" si="0"/>
        <v>9565.711538461539</v>
      </c>
      <c r="G19" s="36">
        <f t="shared" si="2"/>
        <v>0.57068415434132724</v>
      </c>
      <c r="H19" s="35"/>
      <c r="I19" s="22"/>
    </row>
    <row r="20" spans="1:24" ht="15.5" x14ac:dyDescent="0.35">
      <c r="A20" s="29"/>
      <c r="B20" s="29" t="s">
        <v>14</v>
      </c>
      <c r="C20" s="29">
        <v>15</v>
      </c>
      <c r="D20" s="46">
        <v>10990</v>
      </c>
      <c r="E20" s="32"/>
      <c r="F20" s="33"/>
      <c r="G20" s="35"/>
      <c r="H20" s="35"/>
      <c r="I20" s="22"/>
      <c r="J20" s="4"/>
      <c r="K20" s="4" t="s">
        <v>32</v>
      </c>
      <c r="L20" s="4" t="s">
        <v>20</v>
      </c>
      <c r="M20" s="4" t="s">
        <v>33</v>
      </c>
      <c r="N20" s="4" t="s">
        <v>34</v>
      </c>
      <c r="O20" s="4" t="s">
        <v>40</v>
      </c>
      <c r="P20" s="4" t="s">
        <v>41</v>
      </c>
      <c r="Q20" s="4" t="s">
        <v>42</v>
      </c>
      <c r="R20" s="4" t="s">
        <v>43</v>
      </c>
    </row>
    <row r="21" spans="1:24" ht="15.5" x14ac:dyDescent="0.35">
      <c r="A21" s="29"/>
      <c r="B21" s="29" t="s">
        <v>15</v>
      </c>
      <c r="C21" s="29">
        <v>16</v>
      </c>
      <c r="D21" s="46">
        <v>13483</v>
      </c>
      <c r="E21" s="32"/>
      <c r="F21" s="33"/>
      <c r="G21" s="35"/>
      <c r="H21" s="35"/>
      <c r="I21" s="22"/>
      <c r="J21" s="2" t="s">
        <v>26</v>
      </c>
      <c r="K21" s="26">
        <v>1985.6844405594402</v>
      </c>
      <c r="L21" s="26">
        <v>124.62535688662778</v>
      </c>
      <c r="M21" s="26">
        <v>15.933229722790891</v>
      </c>
      <c r="N21" s="26">
        <v>1.9549781276582723E-8</v>
      </c>
      <c r="O21" s="26">
        <v>1708.0018409376896</v>
      </c>
      <c r="P21" s="26">
        <v>2263.3670401811905</v>
      </c>
      <c r="Q21" s="26">
        <v>1708.0018409376896</v>
      </c>
      <c r="R21" s="26">
        <v>2263.3670401811905</v>
      </c>
    </row>
    <row r="22" spans="1:24" ht="16" thickBot="1" x14ac:dyDescent="0.4">
      <c r="A22" s="6"/>
      <c r="B22" s="6"/>
      <c r="C22" s="6"/>
      <c r="D22" s="47"/>
      <c r="E22" s="7"/>
      <c r="F22" s="7"/>
      <c r="G22" s="23"/>
      <c r="H22" s="24"/>
      <c r="I22" s="25"/>
      <c r="J22" s="3" t="s">
        <v>35</v>
      </c>
      <c r="K22" s="27">
        <v>541.43050699300704</v>
      </c>
      <c r="L22" s="27">
        <v>13.584271443217045</v>
      </c>
      <c r="M22" s="27">
        <v>39.857161957946325</v>
      </c>
      <c r="N22" s="27">
        <v>2.3634456526366458E-12</v>
      </c>
      <c r="O22" s="27">
        <v>511.16286401444751</v>
      </c>
      <c r="P22" s="27">
        <v>571.69814997156664</v>
      </c>
      <c r="Q22" s="27">
        <v>511.16286401444751</v>
      </c>
      <c r="R22" s="27">
        <v>571.69814997156664</v>
      </c>
    </row>
    <row r="23" spans="1:24" ht="15.5" x14ac:dyDescent="0.35">
      <c r="A23" s="6"/>
      <c r="B23" s="6"/>
      <c r="C23" s="6"/>
      <c r="D23" s="47"/>
      <c r="E23" s="7"/>
      <c r="F23" s="7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7"/>
    </row>
    <row r="24" spans="1:24" ht="15.5" x14ac:dyDescent="0.35">
      <c r="A24" s="39" t="s">
        <v>52</v>
      </c>
      <c r="B24" s="20"/>
      <c r="C24" s="20"/>
      <c r="D24" s="48"/>
      <c r="E24" s="21"/>
      <c r="F24" s="21"/>
      <c r="G24" s="21"/>
      <c r="H24" s="21"/>
      <c r="I24" s="21"/>
      <c r="J24" s="21"/>
      <c r="K24" s="21"/>
      <c r="L24" s="21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2" x14ac:dyDescent="0.45">
      <c r="A25" s="40" t="s">
        <v>0</v>
      </c>
      <c r="B25" s="40" t="s">
        <v>1</v>
      </c>
      <c r="C25" s="40" t="s">
        <v>2</v>
      </c>
      <c r="D25" s="49" t="s">
        <v>3</v>
      </c>
      <c r="E25" s="43" t="s">
        <v>4</v>
      </c>
      <c r="F25" s="43" t="s">
        <v>5</v>
      </c>
      <c r="G25" s="44" t="s">
        <v>50</v>
      </c>
      <c r="H25" s="43" t="s">
        <v>6</v>
      </c>
      <c r="I25" s="21"/>
      <c r="J25" s="44" t="s">
        <v>36</v>
      </c>
      <c r="K25" s="44" t="s">
        <v>37</v>
      </c>
      <c r="L25" s="44" t="s">
        <v>53</v>
      </c>
      <c r="M25" s="8" t="s">
        <v>7</v>
      </c>
      <c r="N25" s="8" t="s">
        <v>8</v>
      </c>
      <c r="O25" s="8" t="s">
        <v>9</v>
      </c>
      <c r="P25" s="8" t="s">
        <v>10</v>
      </c>
      <c r="Q25" s="8" t="s">
        <v>11</v>
      </c>
      <c r="R25" s="7"/>
      <c r="S25" s="7"/>
      <c r="T25" s="7"/>
      <c r="U25" s="17"/>
      <c r="V25" s="17"/>
      <c r="W25" s="7"/>
      <c r="X25" s="7"/>
    </row>
    <row r="26" spans="1:24" ht="15.5" x14ac:dyDescent="0.35">
      <c r="A26" s="29"/>
      <c r="B26" s="29"/>
      <c r="C26" s="29">
        <v>0</v>
      </c>
      <c r="D26" s="50"/>
      <c r="E26" s="45">
        <f>K21</f>
        <v>1985.6844405594402</v>
      </c>
      <c r="F26" s="37">
        <f>K22</f>
        <v>541.43050699300704</v>
      </c>
      <c r="G26" s="30"/>
      <c r="H26" s="31"/>
      <c r="I26" s="7"/>
      <c r="J26" s="55"/>
      <c r="K26" s="55"/>
      <c r="L26" s="55"/>
      <c r="M26" s="55"/>
      <c r="N26" s="9"/>
      <c r="O26" s="9"/>
      <c r="P26" s="9"/>
      <c r="Q26" s="18"/>
      <c r="R26" s="7"/>
      <c r="S26" s="7"/>
      <c r="T26" s="7"/>
      <c r="U26" s="19"/>
      <c r="V26" s="20"/>
      <c r="W26" s="7"/>
      <c r="X26" s="7"/>
    </row>
    <row r="27" spans="1:24" ht="15.5" x14ac:dyDescent="0.35">
      <c r="A27" s="29">
        <v>1</v>
      </c>
      <c r="B27" s="29" t="s">
        <v>12</v>
      </c>
      <c r="C27" s="29">
        <v>1</v>
      </c>
      <c r="D27" s="46">
        <v>1934</v>
      </c>
      <c r="E27" s="45">
        <f>$B$48*(D27/G27)+(1-$B$48)*(E26+F26)</f>
        <v>2522.2153054594587</v>
      </c>
      <c r="F27" s="37">
        <f>$B$49*(E27-E26)+(1-$B$49)*F26</f>
        <v>537.02082910931733</v>
      </c>
      <c r="G27" s="56">
        <f>H6</f>
        <v>0.93724658193646759</v>
      </c>
      <c r="H27" s="50">
        <f>(E26+F26)*G27</f>
        <v>2368.5298467540865</v>
      </c>
      <c r="I27" s="7"/>
      <c r="J27" s="51">
        <f t="shared" ref="J27:J42" si="3">H27-D27</f>
        <v>434.52984675408652</v>
      </c>
      <c r="K27" s="51">
        <f t="shared" ref="K27:K42" si="4">ABS(J27)</f>
        <v>434.52984675408652</v>
      </c>
      <c r="L27" s="51">
        <f>SUM($J$27:J27)</f>
        <v>434.52984675408652</v>
      </c>
      <c r="M27" s="51">
        <f>SUMSQ($J$27:J27)/C27</f>
        <v>188816.18772012991</v>
      </c>
      <c r="N27" s="10">
        <f>SUM($K$27:K27)/C27</f>
        <v>434.52984675408652</v>
      </c>
      <c r="O27" s="10">
        <f>K27/D27*100</f>
        <v>22.467934165154421</v>
      </c>
      <c r="P27" s="10">
        <f>AVERAGE($O$27:O27)</f>
        <v>22.467934165154421</v>
      </c>
      <c r="Q27" s="11">
        <f>SUM($J$27:J27)/N27</f>
        <v>1</v>
      </c>
      <c r="R27" s="7"/>
      <c r="S27" s="7"/>
      <c r="T27" s="7"/>
      <c r="U27" s="19"/>
      <c r="V27" s="20"/>
      <c r="W27" s="7"/>
      <c r="X27" s="7"/>
    </row>
    <row r="28" spans="1:24" ht="15.5" x14ac:dyDescent="0.35">
      <c r="A28" s="29"/>
      <c r="B28" s="29" t="s">
        <v>13</v>
      </c>
      <c r="C28" s="29">
        <v>2</v>
      </c>
      <c r="D28" s="46">
        <v>1276</v>
      </c>
      <c r="E28" s="45">
        <f t="shared" ref="E28:E42" si="5">$B$48*(D28/G28)+(1-$B$48)*(E27+F27)</f>
        <v>3057.018038051257</v>
      </c>
      <c r="F28" s="37">
        <f t="shared" ref="F28:F42" si="6">$B$49*(E28-E27)+(1-$B$49)*F27</f>
        <v>535.02454224355029</v>
      </c>
      <c r="G28" s="56">
        <f t="shared" ref="G28:G30" si="7">H7</f>
        <v>0.44782128718351166</v>
      </c>
      <c r="H28" s="50">
        <f t="shared" ref="H28:H42" si="8">(E27+F27)*G28</f>
        <v>1369.9910635808999</v>
      </c>
      <c r="I28" s="7"/>
      <c r="J28" s="51">
        <f t="shared" si="3"/>
        <v>93.99106358089989</v>
      </c>
      <c r="K28" s="51">
        <f t="shared" si="4"/>
        <v>93.99106358089989</v>
      </c>
      <c r="L28" s="51">
        <f>SUM($J$27:J28)</f>
        <v>528.52091033498641</v>
      </c>
      <c r="M28" s="51">
        <f>SUMSQ($J$27:J28)/C28</f>
        <v>98825.253876599338</v>
      </c>
      <c r="N28" s="10">
        <f>SUM($K$27:K28)/C28</f>
        <v>264.26045516749321</v>
      </c>
      <c r="O28" s="10">
        <f t="shared" ref="O28:O42" si="9">K28/D28*100</f>
        <v>7.3660708135501478</v>
      </c>
      <c r="P28" s="10">
        <f>AVERAGE($O$27:O28)</f>
        <v>14.917002489352285</v>
      </c>
      <c r="Q28" s="11">
        <f>SUM($J$27:J28)/N28</f>
        <v>2</v>
      </c>
      <c r="R28" s="7"/>
      <c r="S28" s="7"/>
      <c r="T28" s="7"/>
      <c r="U28" s="19"/>
      <c r="V28" s="20"/>
      <c r="W28" s="7"/>
      <c r="X28" s="7"/>
    </row>
    <row r="29" spans="1:24" ht="15.5" x14ac:dyDescent="0.35">
      <c r="A29" s="29"/>
      <c r="B29" s="29" t="s">
        <v>14</v>
      </c>
      <c r="C29" s="29">
        <v>3</v>
      </c>
      <c r="D29" s="46">
        <v>3991</v>
      </c>
      <c r="E29" s="45">
        <f t="shared" si="5"/>
        <v>3590.2172893185011</v>
      </c>
      <c r="F29" s="37">
        <f t="shared" si="6"/>
        <v>533.38178036487477</v>
      </c>
      <c r="G29" s="56">
        <f t="shared" si="7"/>
        <v>1.1671890168609711</v>
      </c>
      <c r="H29" s="50">
        <f t="shared" si="8"/>
        <v>4192.5926478170422</v>
      </c>
      <c r="I29" s="7"/>
      <c r="J29" s="51">
        <f t="shared" si="3"/>
        <v>201.59264781704223</v>
      </c>
      <c r="K29" s="51">
        <f t="shared" si="4"/>
        <v>201.59264781704223</v>
      </c>
      <c r="L29" s="51">
        <f>SUM($J$27:J29)</f>
        <v>730.11355815202865</v>
      </c>
      <c r="M29" s="51">
        <f>SUMSQ($J$27:J29)/C29</f>
        <v>79430.034469028236</v>
      </c>
      <c r="N29" s="10">
        <f>SUM($K$27:K29)/C29</f>
        <v>243.37118605067622</v>
      </c>
      <c r="O29" s="10">
        <f t="shared" si="9"/>
        <v>5.0511813534713665</v>
      </c>
      <c r="P29" s="10">
        <f>AVERAGE($O$27:O29)</f>
        <v>11.628395444058645</v>
      </c>
      <c r="Q29" s="11">
        <f>SUM($J$27:J29)/N29</f>
        <v>3</v>
      </c>
      <c r="R29" s="7"/>
      <c r="S29" s="7"/>
      <c r="T29" s="7"/>
      <c r="U29" s="19"/>
      <c r="V29" s="20"/>
      <c r="W29" s="7"/>
      <c r="X29" s="7"/>
    </row>
    <row r="30" spans="1:24" ht="15.5" x14ac:dyDescent="0.35">
      <c r="A30" s="29"/>
      <c r="B30" s="29" t="s">
        <v>15</v>
      </c>
      <c r="C30" s="29">
        <v>4</v>
      </c>
      <c r="D30" s="46">
        <v>5632</v>
      </c>
      <c r="E30" s="45">
        <f t="shared" si="5"/>
        <v>4120.6584343147206</v>
      </c>
      <c r="F30" s="37">
        <f t="shared" si="6"/>
        <v>530.73520853308503</v>
      </c>
      <c r="G30" s="56">
        <f t="shared" si="7"/>
        <v>1.4646282654542633</v>
      </c>
      <c r="H30" s="50">
        <f t="shared" si="8"/>
        <v>6039.5397528591766</v>
      </c>
      <c r="I30" s="7"/>
      <c r="J30" s="51">
        <f t="shared" si="3"/>
        <v>407.53975285917659</v>
      </c>
      <c r="K30" s="51">
        <f t="shared" si="4"/>
        <v>407.53975285917659</v>
      </c>
      <c r="L30" s="51">
        <f>SUM($J$27:J30)</f>
        <v>1137.6533110112052</v>
      </c>
      <c r="M30" s="51">
        <f>SUMSQ($J$27:J30)/C30</f>
        <v>101094.68839190085</v>
      </c>
      <c r="N30" s="10">
        <f>SUM($K$27:K30)/C30</f>
        <v>284.41332775280131</v>
      </c>
      <c r="O30" s="10">
        <f t="shared" si="9"/>
        <v>7.2361461800279931</v>
      </c>
      <c r="P30" s="10">
        <f>AVERAGE($O$27:O30)</f>
        <v>10.530333128050982</v>
      </c>
      <c r="Q30" s="11">
        <f>SUM($J$27:J30)/N30</f>
        <v>4</v>
      </c>
      <c r="R30" s="7"/>
      <c r="S30" s="7"/>
      <c r="T30" s="7"/>
      <c r="U30" s="19"/>
      <c r="V30" s="20"/>
      <c r="W30" s="7"/>
      <c r="X30" s="7"/>
    </row>
    <row r="31" spans="1:24" ht="15.5" x14ac:dyDescent="0.35">
      <c r="A31" s="29">
        <v>2</v>
      </c>
      <c r="B31" s="29" t="s">
        <v>12</v>
      </c>
      <c r="C31" s="29">
        <v>5</v>
      </c>
      <c r="D31" s="46">
        <v>4862</v>
      </c>
      <c r="E31" s="45">
        <f t="shared" si="5"/>
        <v>4657.0596666788888</v>
      </c>
      <c r="F31" s="37">
        <f t="shared" si="6"/>
        <v>535.83462998105995</v>
      </c>
      <c r="G31" s="56">
        <f>$B$50*(D27/E27)+(1-$B$50)*G27</f>
        <v>0.93724658193646759</v>
      </c>
      <c r="H31" s="50">
        <f t="shared" si="8"/>
        <v>4359.5027930001206</v>
      </c>
      <c r="I31" s="7"/>
      <c r="J31" s="51">
        <f t="shared" si="3"/>
        <v>-502.49720699987938</v>
      </c>
      <c r="K31" s="51">
        <f t="shared" si="4"/>
        <v>502.49720699987938</v>
      </c>
      <c r="L31" s="51">
        <f>SUM($J$27:J31)</f>
        <v>635.15610401132585</v>
      </c>
      <c r="M31" s="51">
        <f>SUMSQ($J$27:J31)/C31</f>
        <v>131376.43932205663</v>
      </c>
      <c r="N31" s="10">
        <f>SUM($K$27:K31)/C31</f>
        <v>328.03010360221691</v>
      </c>
      <c r="O31" s="10">
        <f t="shared" si="9"/>
        <v>10.335195536813645</v>
      </c>
      <c r="P31" s="10">
        <f>AVERAGE($O$27:O31)</f>
        <v>10.491305609803515</v>
      </c>
      <c r="Q31" s="11">
        <f>SUM($J$27:J31)/N31</f>
        <v>1.9362738268117698</v>
      </c>
      <c r="R31" s="7"/>
      <c r="S31" s="7"/>
      <c r="T31" s="7"/>
      <c r="U31" s="19"/>
      <c r="V31" s="20"/>
      <c r="W31" s="7"/>
      <c r="X31" s="7"/>
    </row>
    <row r="32" spans="1:24" ht="15.5" x14ac:dyDescent="0.35">
      <c r="A32" s="29"/>
      <c r="B32" s="29" t="s">
        <v>13</v>
      </c>
      <c r="C32" s="29">
        <v>6</v>
      </c>
      <c r="D32" s="46">
        <v>1698</v>
      </c>
      <c r="E32" s="45">
        <f t="shared" si="5"/>
        <v>5178.086183596135</v>
      </c>
      <c r="F32" s="37">
        <f t="shared" si="6"/>
        <v>522.50732822362761</v>
      </c>
      <c r="G32" s="56">
        <f t="shared" ref="G32:G42" si="10">$B$50*(D28/E28)+(1-$B$50)*G28</f>
        <v>0.44782128718351166</v>
      </c>
      <c r="H32" s="50">
        <f t="shared" si="8"/>
        <v>2325.4886081381746</v>
      </c>
      <c r="I32" s="7"/>
      <c r="J32" s="51">
        <f t="shared" si="3"/>
        <v>627.48860813817464</v>
      </c>
      <c r="K32" s="51">
        <f t="shared" si="4"/>
        <v>627.48860813817464</v>
      </c>
      <c r="L32" s="51">
        <f>SUM($J$27:J32)</f>
        <v>1262.6447121495005</v>
      </c>
      <c r="M32" s="51">
        <f>SUMSQ($J$27:J32)/C32</f>
        <v>175104.02499224446</v>
      </c>
      <c r="N32" s="10">
        <f>SUM($K$27:K32)/C32</f>
        <v>377.93985435820986</v>
      </c>
      <c r="O32" s="10">
        <f t="shared" si="9"/>
        <v>36.954570561729952</v>
      </c>
      <c r="P32" s="10">
        <f>AVERAGE($O$27:O32)</f>
        <v>14.901849768457922</v>
      </c>
      <c r="Q32" s="11">
        <f>SUM($J$27:J32)/N32</f>
        <v>3.340861509018763</v>
      </c>
      <c r="R32" s="7"/>
      <c r="S32" s="7"/>
      <c r="T32" s="7"/>
      <c r="U32" s="19"/>
      <c r="V32" s="20"/>
      <c r="W32" s="7"/>
      <c r="X32" s="7"/>
    </row>
    <row r="33" spans="1:24" ht="15.5" x14ac:dyDescent="0.35">
      <c r="A33" s="29"/>
      <c r="B33" s="29" t="s">
        <v>14</v>
      </c>
      <c r="C33" s="29">
        <v>7</v>
      </c>
      <c r="D33" s="46">
        <v>7104</v>
      </c>
      <c r="E33" s="45">
        <f t="shared" si="5"/>
        <v>5704.6709573265989</v>
      </c>
      <c r="F33" s="37">
        <f t="shared" si="6"/>
        <v>526.17702917978022</v>
      </c>
      <c r="G33" s="56">
        <f t="shared" si="10"/>
        <v>1.1671890168609711</v>
      </c>
      <c r="H33" s="50">
        <f t="shared" si="8"/>
        <v>6653.6701365849394</v>
      </c>
      <c r="I33" s="7"/>
      <c r="J33" s="51">
        <f t="shared" si="3"/>
        <v>-450.32986341506057</v>
      </c>
      <c r="K33" s="51">
        <f t="shared" si="4"/>
        <v>450.32986341506057</v>
      </c>
      <c r="L33" s="51">
        <f>SUM($J$27:J33)</f>
        <v>812.31484873443992</v>
      </c>
      <c r="M33" s="51">
        <f>SUMSQ($J$27:J33)/C33</f>
        <v>179060.16226241342</v>
      </c>
      <c r="N33" s="10">
        <f>SUM($K$27:K33)/C33</f>
        <v>388.28128422347424</v>
      </c>
      <c r="O33" s="10">
        <f t="shared" si="9"/>
        <v>6.3391028070813702</v>
      </c>
      <c r="P33" s="10">
        <f>AVERAGE($O$27:O33)</f>
        <v>13.678600202546987</v>
      </c>
      <c r="Q33" s="11">
        <f>SUM($J$27:J33)/N33</f>
        <v>2.0920782992643918</v>
      </c>
      <c r="R33" s="7"/>
      <c r="S33" s="7"/>
      <c r="T33" s="7"/>
      <c r="U33" s="19"/>
      <c r="V33" s="20"/>
      <c r="W33" s="7"/>
      <c r="X33" s="7"/>
    </row>
    <row r="34" spans="1:24" ht="15.5" x14ac:dyDescent="0.35">
      <c r="A34" s="29"/>
      <c r="B34" s="29" t="s">
        <v>15</v>
      </c>
      <c r="C34" s="29">
        <v>8</v>
      </c>
      <c r="D34" s="46">
        <v>9939</v>
      </c>
      <c r="E34" s="45">
        <f t="shared" si="5"/>
        <v>6236.7151465687939</v>
      </c>
      <c r="F34" s="37">
        <f t="shared" si="6"/>
        <v>531.45747323595344</v>
      </c>
      <c r="G34" s="56">
        <f t="shared" si="10"/>
        <v>1.4646282654542633</v>
      </c>
      <c r="H34" s="50">
        <f t="shared" si="8"/>
        <v>9125.8760787860265</v>
      </c>
      <c r="I34" s="7"/>
      <c r="J34" s="51">
        <f t="shared" si="3"/>
        <v>-813.12392121397352</v>
      </c>
      <c r="K34" s="51">
        <f t="shared" si="4"/>
        <v>813.12392121397352</v>
      </c>
      <c r="L34" s="51">
        <f>SUM($J$27:J34)</f>
        <v>-0.80907247953359729</v>
      </c>
      <c r="M34" s="51">
        <f>SUMSQ($J$27:J34)/C34</f>
        <v>239323.95588591025</v>
      </c>
      <c r="N34" s="10">
        <f>SUM($K$27:K34)/C34</f>
        <v>441.38661384728664</v>
      </c>
      <c r="O34" s="10">
        <f t="shared" si="9"/>
        <v>8.1811441917091603</v>
      </c>
      <c r="P34" s="10">
        <f>AVERAGE($O$27:O34)</f>
        <v>12.991418201192259</v>
      </c>
      <c r="Q34" s="11">
        <f>SUM($J$27:J34)/N34</f>
        <v>-1.8330245053909239E-3</v>
      </c>
      <c r="R34" s="7"/>
      <c r="S34" s="7"/>
      <c r="T34" s="7"/>
      <c r="U34" s="19"/>
      <c r="V34" s="20"/>
      <c r="W34" s="7"/>
      <c r="X34" s="7"/>
    </row>
    <row r="35" spans="1:24" ht="15.5" x14ac:dyDescent="0.35">
      <c r="A35" s="29">
        <v>3</v>
      </c>
      <c r="B35" s="29" t="s">
        <v>12</v>
      </c>
      <c r="C35" s="29">
        <v>9</v>
      </c>
      <c r="D35" s="46">
        <v>6129</v>
      </c>
      <c r="E35" s="45">
        <f t="shared" si="5"/>
        <v>6765.754576809908</v>
      </c>
      <c r="F35" s="37">
        <f t="shared" si="6"/>
        <v>529.28123454059801</v>
      </c>
      <c r="G35" s="56">
        <f t="shared" si="10"/>
        <v>0.93724658193646759</v>
      </c>
      <c r="H35" s="50">
        <f t="shared" si="8"/>
        <v>6343.4466538679862</v>
      </c>
      <c r="I35" s="7"/>
      <c r="J35" s="51">
        <f t="shared" si="3"/>
        <v>214.44665386798624</v>
      </c>
      <c r="K35" s="51">
        <f t="shared" si="4"/>
        <v>214.44665386798624</v>
      </c>
      <c r="L35" s="51">
        <f>SUM($J$27:J35)</f>
        <v>213.63758138845265</v>
      </c>
      <c r="M35" s="51">
        <f>SUMSQ($J$27:J35)/C35</f>
        <v>217842.11271582864</v>
      </c>
      <c r="N35" s="10">
        <f>SUM($K$27:K35)/C35</f>
        <v>416.17106273847548</v>
      </c>
      <c r="O35" s="10">
        <f t="shared" si="9"/>
        <v>3.4988848730296334</v>
      </c>
      <c r="P35" s="10">
        <f>AVERAGE($O$27:O35)</f>
        <v>11.936692275840857</v>
      </c>
      <c r="Q35" s="11">
        <f>SUM($J$27:J35)/N35</f>
        <v>0.51334078823905127</v>
      </c>
      <c r="R35" s="7"/>
      <c r="S35" s="7"/>
      <c r="T35" s="7"/>
      <c r="U35" s="19"/>
      <c r="V35" s="20"/>
      <c r="W35" s="7"/>
      <c r="X35" s="7"/>
    </row>
    <row r="36" spans="1:24" ht="15.5" x14ac:dyDescent="0.35">
      <c r="A36" s="29"/>
      <c r="B36" s="29" t="s">
        <v>13</v>
      </c>
      <c r="C36" s="29">
        <v>10</v>
      </c>
      <c r="D36" s="46">
        <v>3318</v>
      </c>
      <c r="E36" s="45">
        <f t="shared" si="5"/>
        <v>7296.2423740694776</v>
      </c>
      <c r="F36" s="37">
        <f t="shared" si="6"/>
        <v>530.36714098767243</v>
      </c>
      <c r="G36" s="56">
        <f t="shared" si="10"/>
        <v>0.44782128718351166</v>
      </c>
      <c r="H36" s="50">
        <f t="shared" si="8"/>
        <v>3266.8723270887972</v>
      </c>
      <c r="I36" s="7"/>
      <c r="J36" s="51">
        <f t="shared" si="3"/>
        <v>-51.127672911202808</v>
      </c>
      <c r="K36" s="51">
        <f t="shared" si="4"/>
        <v>51.127672911202808</v>
      </c>
      <c r="L36" s="51">
        <f>SUM($J$27:J36)</f>
        <v>162.50990847724984</v>
      </c>
      <c r="M36" s="51">
        <f>SUMSQ($J$27:J36)/C36</f>
        <v>196319.30533797728</v>
      </c>
      <c r="N36" s="10">
        <f>SUM($K$27:K36)/C36</f>
        <v>379.66672375574819</v>
      </c>
      <c r="O36" s="10">
        <f t="shared" si="9"/>
        <v>1.5409184120314288</v>
      </c>
      <c r="P36" s="10">
        <f>AVERAGE($O$27:O36)</f>
        <v>10.897114889459914</v>
      </c>
      <c r="Q36" s="11">
        <f>SUM($J$27:J36)/N36</f>
        <v>0.42803305717621354</v>
      </c>
      <c r="R36" s="7"/>
      <c r="S36" s="7"/>
      <c r="T36" s="7"/>
      <c r="U36" s="19"/>
      <c r="V36" s="20"/>
      <c r="W36" s="7"/>
      <c r="X36" s="7"/>
    </row>
    <row r="37" spans="1:24" ht="15.5" x14ac:dyDescent="0.35">
      <c r="A37" s="29"/>
      <c r="B37" s="29" t="s">
        <v>14</v>
      </c>
      <c r="C37" s="29">
        <v>11</v>
      </c>
      <c r="D37" s="46">
        <v>9260</v>
      </c>
      <c r="E37" s="45">
        <f t="shared" si="5"/>
        <v>7827.740107972375</v>
      </c>
      <c r="F37" s="37">
        <f t="shared" si="6"/>
        <v>531.38467461137486</v>
      </c>
      <c r="G37" s="56">
        <f t="shared" si="10"/>
        <v>1.1671890168609711</v>
      </c>
      <c r="H37" s="50">
        <f t="shared" si="8"/>
        <v>9135.1326652342759</v>
      </c>
      <c r="I37" s="7"/>
      <c r="J37" s="51">
        <f t="shared" si="3"/>
        <v>-124.86733476572408</v>
      </c>
      <c r="K37" s="51">
        <f t="shared" si="4"/>
        <v>124.86733476572408</v>
      </c>
      <c r="L37" s="51">
        <f>SUM($J$27:J37)</f>
        <v>37.642573711525756</v>
      </c>
      <c r="M37" s="51">
        <f>SUMSQ($J$27:J37)/C37</f>
        <v>179889.53678829709</v>
      </c>
      <c r="N37" s="10">
        <f>SUM($K$27:K37)/C37</f>
        <v>356.50314293847327</v>
      </c>
      <c r="O37" s="10">
        <f t="shared" si="9"/>
        <v>1.3484593387227222</v>
      </c>
      <c r="P37" s="10">
        <f>AVERAGE($O$27:O37)</f>
        <v>10.029055293938351</v>
      </c>
      <c r="Q37" s="11">
        <f>SUM($J$27:J37)/N37</f>
        <v>0.10558833619602132</v>
      </c>
      <c r="R37" s="7"/>
      <c r="S37" s="7"/>
      <c r="T37" s="7"/>
      <c r="U37" s="19"/>
      <c r="V37" s="20"/>
      <c r="W37" s="7"/>
      <c r="X37" s="7"/>
    </row>
    <row r="38" spans="1:24" ht="15.5" x14ac:dyDescent="0.35">
      <c r="A38" s="29"/>
      <c r="B38" s="29" t="s">
        <v>15</v>
      </c>
      <c r="C38" s="29">
        <v>12</v>
      </c>
      <c r="D38" s="46">
        <v>12418</v>
      </c>
      <c r="E38" s="45">
        <f t="shared" si="5"/>
        <v>8360.3874336798563</v>
      </c>
      <c r="F38" s="37">
        <f t="shared" si="6"/>
        <v>532.5210605978707</v>
      </c>
      <c r="G38" s="56">
        <f t="shared" si="10"/>
        <v>1.4646282654542633</v>
      </c>
      <c r="H38" s="50">
        <f t="shared" si="8"/>
        <v>12243.010431031382</v>
      </c>
      <c r="I38" s="7"/>
      <c r="J38" s="51">
        <f t="shared" si="3"/>
        <v>-174.98956896861819</v>
      </c>
      <c r="K38" s="51">
        <f t="shared" si="4"/>
        <v>174.98956896861819</v>
      </c>
      <c r="L38" s="51">
        <f>SUM($J$27:J38)</f>
        <v>-137.34699525709243</v>
      </c>
      <c r="M38" s="51">
        <f>SUMSQ($J$27:J38)/C38</f>
        <v>167450.52115992425</v>
      </c>
      <c r="N38" s="10">
        <f>SUM($K$27:K38)/C38</f>
        <v>341.37701177431865</v>
      </c>
      <c r="O38" s="10">
        <f t="shared" si="9"/>
        <v>1.4091606455839762</v>
      </c>
      <c r="P38" s="10">
        <f>AVERAGE($O$27:O38)</f>
        <v>9.3107307399088199</v>
      </c>
      <c r="Q38" s="11">
        <f>SUM($J$27:J38)/N38</f>
        <v>-0.40233229104451629</v>
      </c>
      <c r="R38" s="7"/>
      <c r="S38" s="7"/>
      <c r="T38" s="7"/>
      <c r="U38" s="19"/>
      <c r="V38" s="20"/>
      <c r="W38" s="7"/>
      <c r="X38" s="7"/>
    </row>
    <row r="39" spans="1:24" ht="15.5" x14ac:dyDescent="0.35">
      <c r="A39" s="29">
        <v>4</v>
      </c>
      <c r="B39" s="29" t="s">
        <v>12</v>
      </c>
      <c r="C39" s="29">
        <v>13</v>
      </c>
      <c r="D39" s="46">
        <v>7960</v>
      </c>
      <c r="E39" s="45">
        <f t="shared" si="5"/>
        <v>8888.6818076814798</v>
      </c>
      <c r="F39" s="37">
        <f t="shared" si="6"/>
        <v>528.71704266124823</v>
      </c>
      <c r="G39" s="56">
        <f t="shared" si="10"/>
        <v>0.93724658193646759</v>
      </c>
      <c r="H39" s="50">
        <f t="shared" si="8"/>
        <v>8334.8480897355785</v>
      </c>
      <c r="I39" s="7"/>
      <c r="J39" s="51">
        <f t="shared" si="3"/>
        <v>374.84808973557847</v>
      </c>
      <c r="K39" s="51">
        <f t="shared" si="4"/>
        <v>374.84808973557847</v>
      </c>
      <c r="L39" s="51">
        <f>SUM($J$27:J39)</f>
        <v>237.50109447848604</v>
      </c>
      <c r="M39" s="51">
        <f>SUMSQ($J$27:J39)/C39</f>
        <v>165378.2572536541</v>
      </c>
      <c r="N39" s="10">
        <f>SUM($K$27:K39)/C39</f>
        <v>343.95171007903093</v>
      </c>
      <c r="O39" s="10">
        <f t="shared" si="9"/>
        <v>4.7091468559746037</v>
      </c>
      <c r="P39" s="10">
        <f>AVERAGE($O$27:O39)</f>
        <v>8.9567627488369581</v>
      </c>
      <c r="Q39" s="11">
        <f>SUM($J$27:J39)/N39</f>
        <v>0.69050709014912182</v>
      </c>
      <c r="R39" s="7"/>
      <c r="S39" s="7"/>
      <c r="T39" s="7"/>
      <c r="U39" s="19"/>
      <c r="V39" s="20"/>
      <c r="W39" s="7"/>
      <c r="X39" s="7"/>
    </row>
    <row r="40" spans="1:24" ht="15.5" x14ac:dyDescent="0.35">
      <c r="A40" s="29"/>
      <c r="B40" s="29" t="s">
        <v>13</v>
      </c>
      <c r="C40" s="29">
        <v>14</v>
      </c>
      <c r="D40" s="46">
        <v>5459</v>
      </c>
      <c r="E40" s="45">
        <f t="shared" si="5"/>
        <v>9446.7014717241327</v>
      </c>
      <c r="F40" s="37">
        <f t="shared" si="6"/>
        <v>555.08940190451244</v>
      </c>
      <c r="G40" s="56">
        <f t="shared" si="10"/>
        <v>0.44782128718351166</v>
      </c>
      <c r="H40" s="50">
        <f t="shared" si="8"/>
        <v>4217.3116750810032</v>
      </c>
      <c r="I40" s="7"/>
      <c r="J40" s="51">
        <f t="shared" si="3"/>
        <v>-1241.6883249189968</v>
      </c>
      <c r="K40" s="51">
        <f t="shared" si="4"/>
        <v>1241.6883249189968</v>
      </c>
      <c r="L40" s="51">
        <f>SUM($J$27:J40)</f>
        <v>-1004.1872304405108</v>
      </c>
      <c r="M40" s="51">
        <f>SUMSQ($J$27:J40)/C40</f>
        <v>263693.37432411767</v>
      </c>
      <c r="N40" s="10">
        <f>SUM($K$27:K40)/C40</f>
        <v>408.07575399617139</v>
      </c>
      <c r="O40" s="10">
        <f t="shared" si="9"/>
        <v>22.745710293441963</v>
      </c>
      <c r="P40" s="10">
        <f>AVERAGE($O$27:O40)</f>
        <v>9.9416875734516008</v>
      </c>
      <c r="Q40" s="11">
        <f>SUM($J$27:J40)/N40</f>
        <v>-2.4607863138321426</v>
      </c>
      <c r="R40" s="7"/>
      <c r="S40" s="7"/>
      <c r="T40" s="7"/>
      <c r="U40" s="19"/>
      <c r="V40" s="20"/>
      <c r="W40" s="7"/>
      <c r="X40" s="7"/>
    </row>
    <row r="41" spans="1:24" ht="15.5" x14ac:dyDescent="0.35">
      <c r="A41" s="29"/>
      <c r="B41" s="29" t="s">
        <v>14</v>
      </c>
      <c r="C41" s="29">
        <v>15</v>
      </c>
      <c r="D41" s="46">
        <v>10990</v>
      </c>
      <c r="E41" s="45">
        <f t="shared" si="5"/>
        <v>9995.5978731943851</v>
      </c>
      <c r="F41" s="37">
        <f t="shared" si="6"/>
        <v>549.51570151367844</v>
      </c>
      <c r="G41" s="56">
        <f t="shared" si="10"/>
        <v>1.1671890168609711</v>
      </c>
      <c r="H41" s="50">
        <f t="shared" si="8"/>
        <v>11673.980456639651</v>
      </c>
      <c r="I41" s="7"/>
      <c r="J41" s="51">
        <f t="shared" si="3"/>
        <v>683.98045663965058</v>
      </c>
      <c r="K41" s="51">
        <f t="shared" si="4"/>
        <v>683.98045663965058</v>
      </c>
      <c r="L41" s="51">
        <f>SUM($J$27:J41)</f>
        <v>-320.20677380086022</v>
      </c>
      <c r="M41" s="51">
        <f>SUMSQ($J$27:J41)/C41</f>
        <v>277302.43370684213</v>
      </c>
      <c r="N41" s="10">
        <f>SUM($K$27:K41)/C41</f>
        <v>426.46940083906998</v>
      </c>
      <c r="O41" s="10">
        <f t="shared" si="9"/>
        <v>6.2236620258384949</v>
      </c>
      <c r="P41" s="10">
        <f>AVERAGE($O$27:O41)</f>
        <v>9.6938192036107278</v>
      </c>
      <c r="Q41" s="11">
        <f>SUM($J$27:J41)/N41</f>
        <v>-0.7508317669939738</v>
      </c>
      <c r="R41" s="7"/>
      <c r="S41" s="7"/>
      <c r="T41" s="7"/>
      <c r="U41" s="19"/>
      <c r="V41" s="20"/>
      <c r="W41" s="7"/>
      <c r="X41" s="7"/>
    </row>
    <row r="42" spans="1:24" ht="15.5" x14ac:dyDescent="0.35">
      <c r="A42" s="29"/>
      <c r="B42" s="29" t="s">
        <v>15</v>
      </c>
      <c r="C42" s="29">
        <v>16</v>
      </c>
      <c r="D42" s="46">
        <v>13483</v>
      </c>
      <c r="E42" s="45">
        <f t="shared" si="5"/>
        <v>10530.958979305666</v>
      </c>
      <c r="F42" s="37">
        <f t="shared" si="6"/>
        <v>536.7765656515204</v>
      </c>
      <c r="G42" s="56">
        <f t="shared" si="10"/>
        <v>1.4646282654542633</v>
      </c>
      <c r="H42" s="50">
        <f t="shared" si="8"/>
        <v>15444.671403942879</v>
      </c>
      <c r="I42" s="7"/>
      <c r="J42" s="52">
        <f t="shared" si="3"/>
        <v>1961.6714039428789</v>
      </c>
      <c r="K42" s="52">
        <f t="shared" si="4"/>
        <v>1961.6714039428789</v>
      </c>
      <c r="L42" s="52">
        <f>SUM($J$27:J42)</f>
        <v>1641.4646301420187</v>
      </c>
      <c r="M42" s="52">
        <f>SUMSQ($J$27:J42)/C42</f>
        <v>500480.70016561612</v>
      </c>
      <c r="N42" s="12">
        <f>SUM($K$27:K42)/C42</f>
        <v>522.41952603305799</v>
      </c>
      <c r="O42" s="12">
        <f t="shared" si="9"/>
        <v>14.549220529132084</v>
      </c>
      <c r="P42" s="12">
        <f>AVERAGE($O$27:O42)</f>
        <v>9.9972817864558117</v>
      </c>
      <c r="Q42" s="13">
        <f>SUM($J$27:J42)/N42</f>
        <v>3.1420430292993089</v>
      </c>
      <c r="R42" s="7"/>
      <c r="S42" s="7"/>
      <c r="T42" s="7"/>
      <c r="U42" s="7"/>
      <c r="V42" s="21"/>
      <c r="W42" s="7"/>
      <c r="X42" s="7"/>
    </row>
    <row r="43" spans="1:24" ht="16" thickBot="1" x14ac:dyDescent="0.4">
      <c r="A43" s="6">
        <v>5</v>
      </c>
      <c r="B43" s="6" t="s">
        <v>12</v>
      </c>
      <c r="C43" s="6">
        <v>17</v>
      </c>
      <c r="D43" s="6"/>
      <c r="E43" s="7"/>
      <c r="F43" s="7"/>
      <c r="H43" s="47">
        <f>($E$42+$F$42)*G39</f>
        <v>10373.197309287871</v>
      </c>
      <c r="I43" s="14"/>
      <c r="J43" s="14"/>
      <c r="K43" s="14"/>
      <c r="L43" s="14"/>
      <c r="M43" s="15" t="s">
        <v>48</v>
      </c>
      <c r="N43" s="16">
        <f>1.25*N42</f>
        <v>653.02440754132249</v>
      </c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5.5" x14ac:dyDescent="0.35">
      <c r="A44" s="6"/>
      <c r="B44" s="6" t="s">
        <v>13</v>
      </c>
      <c r="C44" s="6">
        <v>18</v>
      </c>
      <c r="D44" s="6"/>
      <c r="E44" s="7"/>
      <c r="F44" s="7"/>
      <c r="H44" s="47">
        <f t="shared" ref="H44:H46" si="11">($E$42+$F$42)*G40</f>
        <v>4956.3675779494315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5.5" x14ac:dyDescent="0.35">
      <c r="A45" s="6"/>
      <c r="B45" s="6" t="s">
        <v>14</v>
      </c>
      <c r="C45" s="6">
        <v>19</v>
      </c>
      <c r="D45" s="6"/>
      <c r="E45" s="7"/>
      <c r="F45" s="7"/>
      <c r="H45" s="47">
        <f t="shared" si="11"/>
        <v>12918.139369595801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.5" x14ac:dyDescent="0.35">
      <c r="A46" s="6"/>
      <c r="B46" s="6" t="s">
        <v>15</v>
      </c>
      <c r="C46" s="6">
        <v>20</v>
      </c>
      <c r="D46" s="6"/>
      <c r="E46" s="7"/>
      <c r="F46" s="7"/>
      <c r="H46" s="47">
        <f t="shared" si="11"/>
        <v>16210.118313717139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5.5" x14ac:dyDescent="0.35">
      <c r="A47" s="6"/>
      <c r="B47" s="6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5.5" x14ac:dyDescent="0.35">
      <c r="A48" s="28" t="s">
        <v>45</v>
      </c>
      <c r="B48" s="29">
        <v>1.0568141265021574E-2</v>
      </c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5.5" x14ac:dyDescent="0.35">
      <c r="A49" s="28" t="s">
        <v>46</v>
      </c>
      <c r="B49" s="29">
        <v>0.9</v>
      </c>
      <c r="C49" s="6"/>
      <c r="D49" s="6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7"/>
      <c r="Q49" s="7"/>
      <c r="R49" s="7"/>
      <c r="S49" s="7"/>
      <c r="T49" s="7"/>
      <c r="U49" s="7"/>
      <c r="V49" s="7"/>
      <c r="W49" s="7"/>
      <c r="X49" s="7"/>
    </row>
    <row r="50" spans="1:24" ht="15.5" x14ac:dyDescent="0.35">
      <c r="A50" s="28" t="s">
        <v>47</v>
      </c>
      <c r="B50" s="29">
        <v>0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</sheetData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Values</vt:lpstr>
      <vt:lpstr>Values (optimal MAD)</vt:lpstr>
      <vt:lpstr>Values (optimal MSE)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7-3</dc:title>
  <dc:subject>Supply Chain Management - 6th edition</dc:subject>
  <dc:creator>Jay Mabe</dc:creator>
  <cp:lastModifiedBy>Sunil Chopra</cp:lastModifiedBy>
  <cp:lastPrinted>2000-03-29T18:42:15Z</cp:lastPrinted>
  <dcterms:created xsi:type="dcterms:W3CDTF">2000-03-05T16:53:13Z</dcterms:created>
  <dcterms:modified xsi:type="dcterms:W3CDTF">2017-09-26T16:53:05Z</dcterms:modified>
</cp:coreProperties>
</file>